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lmers-my.sharepoint.com/personal/kans_chalmers_se/Documents/Forskning/Project/AutoWood/Resource/ReFurn/Lösningar/Beslutsmodell/"/>
    </mc:Choice>
  </mc:AlternateContent>
  <xr:revisionPtr revIDLastSave="1679" documentId="8_{3AA33BBF-CD82-431B-ABE5-805D11D34A9D}" xr6:coauthVersionLast="47" xr6:coauthVersionMax="47" xr10:uidLastSave="{ED8E9F4C-54F0-44CD-B780-55862CE1DFEA}"/>
  <bookViews>
    <workbookView xWindow="-120" yWindow="-120" windowWidth="38640" windowHeight="21120" activeTab="2" xr2:uid="{E89C6A6B-D2A6-4780-9E65-D8CF48E8E875}"/>
  </bookViews>
  <sheets>
    <sheet name="Instruktioner" sheetId="12" r:id="rId1"/>
    <sheet name="Grundläggande frågor" sheetId="1" r:id="rId2"/>
    <sheet name="Projektöversikt" sheetId="4" r:id="rId3"/>
    <sheet name="Analys" sheetId="11" r:id="rId4"/>
    <sheet name="Produktionsdata" sheetId="8" r:id="rId5"/>
  </sheets>
  <externalReferences>
    <externalReference r:id="rId6"/>
  </externalReferences>
  <definedNames>
    <definedName name="FromArray_1">_xlfn.ANCHORARRAY('Grundläggande frågor'!$H$3)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4" l="1"/>
  <c r="Z33" i="8" l="1"/>
  <c r="AA33" i="8"/>
  <c r="S33" i="8"/>
  <c r="S34" i="8"/>
  <c r="T33" i="8"/>
  <c r="T34" i="8"/>
  <c r="L33" i="8"/>
  <c r="M33" i="8"/>
  <c r="M34" i="8"/>
  <c r="I38" i="8"/>
  <c r="AA17" i="8"/>
  <c r="Z17" i="8"/>
  <c r="AA16" i="8"/>
  <c r="Z16" i="8"/>
  <c r="AA15" i="8"/>
  <c r="Z15" i="8"/>
  <c r="AA14" i="8"/>
  <c r="Z14" i="8"/>
  <c r="AA13" i="8"/>
  <c r="Z13" i="8"/>
  <c r="AA12" i="8"/>
  <c r="Z12" i="8"/>
  <c r="AA11" i="8"/>
  <c r="Z11" i="8"/>
  <c r="AA10" i="8"/>
  <c r="Z10" i="8"/>
  <c r="AA9" i="8"/>
  <c r="Z9" i="8"/>
  <c r="AA8" i="8"/>
  <c r="Z8" i="8"/>
  <c r="AA7" i="8"/>
  <c r="Z7" i="8"/>
  <c r="T20" i="8"/>
  <c r="S20" i="8"/>
  <c r="T19" i="8"/>
  <c r="S19" i="8"/>
  <c r="T18" i="8"/>
  <c r="S18" i="8"/>
  <c r="T17" i="8"/>
  <c r="S17" i="8"/>
  <c r="T16" i="8"/>
  <c r="S16" i="8"/>
  <c r="T15" i="8"/>
  <c r="S15" i="8"/>
  <c r="T14" i="8"/>
  <c r="S14" i="8"/>
  <c r="T13" i="8"/>
  <c r="S13" i="8"/>
  <c r="T12" i="8"/>
  <c r="S12" i="8"/>
  <c r="T11" i="8"/>
  <c r="S11" i="8"/>
  <c r="T10" i="8"/>
  <c r="S10" i="8"/>
  <c r="T9" i="8"/>
  <c r="S9" i="8"/>
  <c r="T8" i="8"/>
  <c r="S8" i="8"/>
  <c r="T7" i="8"/>
  <c r="S7" i="8"/>
  <c r="M20" i="8"/>
  <c r="L20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M8" i="8"/>
  <c r="L8" i="8"/>
  <c r="M7" i="8"/>
  <c r="L7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J21" i="8"/>
  <c r="I21" i="8"/>
  <c r="C21" i="8"/>
  <c r="B21" i="8"/>
  <c r="X18" i="8"/>
  <c r="W18" i="8"/>
  <c r="Q21" i="8"/>
  <c r="P21" i="8"/>
  <c r="B38" i="8"/>
  <c r="H3" i="1" a="1"/>
  <c r="H3" i="1" s="1"/>
  <c r="D55" i="4"/>
  <c r="F21" i="8" l="1"/>
  <c r="M21" i="8"/>
  <c r="L21" i="8"/>
  <c r="S21" i="8"/>
  <c r="T21" i="8"/>
  <c r="E38" i="4" s="1"/>
  <c r="D38" i="4"/>
  <c r="AA32" i="8"/>
  <c r="AA31" i="8"/>
  <c r="AA30" i="8"/>
  <c r="AA29" i="8"/>
  <c r="AA28" i="8"/>
  <c r="AA27" i="8"/>
  <c r="AA26" i="8"/>
  <c r="AA25" i="8"/>
  <c r="AA34" i="8" s="1"/>
  <c r="T32" i="8"/>
  <c r="T31" i="8"/>
  <c r="T30" i="8"/>
  <c r="T29" i="8"/>
  <c r="T28" i="8"/>
  <c r="T27" i="8"/>
  <c r="T26" i="8"/>
  <c r="T25" i="8"/>
  <c r="M25" i="8"/>
  <c r="M32" i="8"/>
  <c r="M31" i="8"/>
  <c r="M30" i="8"/>
  <c r="M29" i="8"/>
  <c r="M28" i="8"/>
  <c r="M27" i="8"/>
  <c r="M26" i="8"/>
  <c r="F33" i="8"/>
  <c r="F32" i="8"/>
  <c r="F31" i="8"/>
  <c r="F30" i="8"/>
  <c r="F29" i="8"/>
  <c r="F28" i="8"/>
  <c r="F27" i="8"/>
  <c r="F26" i="8"/>
  <c r="F25" i="8"/>
  <c r="Z25" i="8"/>
  <c r="S32" i="8"/>
  <c r="Z32" i="8"/>
  <c r="W46" i="8"/>
  <c r="AA46" i="8" s="1"/>
  <c r="W45" i="8"/>
  <c r="AA45" i="8" s="1"/>
  <c r="W44" i="8"/>
  <c r="Z44" i="8" s="1"/>
  <c r="W43" i="8"/>
  <c r="AA43" i="8" s="1"/>
  <c r="W42" i="8"/>
  <c r="AA42" i="8" s="1"/>
  <c r="W41" i="8"/>
  <c r="AA41" i="8" s="1"/>
  <c r="W40" i="8"/>
  <c r="Z40" i="8" s="1"/>
  <c r="W39" i="8"/>
  <c r="AA39" i="8" s="1"/>
  <c r="W38" i="8"/>
  <c r="Z38" i="8" s="1"/>
  <c r="P46" i="8"/>
  <c r="S46" i="8" s="1"/>
  <c r="P45" i="8"/>
  <c r="T45" i="8" s="1"/>
  <c r="P44" i="8"/>
  <c r="S44" i="8" s="1"/>
  <c r="P43" i="8"/>
  <c r="T43" i="8" s="1"/>
  <c r="P42" i="8"/>
  <c r="T42" i="8" s="1"/>
  <c r="P41" i="8"/>
  <c r="T41" i="8" s="1"/>
  <c r="P40" i="8"/>
  <c r="T40" i="8" s="1"/>
  <c r="P39" i="8"/>
  <c r="T39" i="8" s="1"/>
  <c r="P38" i="8"/>
  <c r="S38" i="8" s="1"/>
  <c r="I46" i="8"/>
  <c r="L46" i="8" s="1"/>
  <c r="I45" i="8"/>
  <c r="M45" i="8" s="1"/>
  <c r="I44" i="8"/>
  <c r="M44" i="8" s="1"/>
  <c r="I43" i="8"/>
  <c r="M43" i="8" s="1"/>
  <c r="I42" i="8"/>
  <c r="M42" i="8" s="1"/>
  <c r="I41" i="8"/>
  <c r="M41" i="8" s="1"/>
  <c r="I40" i="8"/>
  <c r="M40" i="8" s="1"/>
  <c r="I39" i="8"/>
  <c r="L39" i="8" s="1"/>
  <c r="M38" i="8"/>
  <c r="B43" i="8"/>
  <c r="E43" i="8" s="1"/>
  <c r="B46" i="8"/>
  <c r="E46" i="8" s="1"/>
  <c r="B45" i="8"/>
  <c r="F45" i="8" s="1"/>
  <c r="B44" i="8"/>
  <c r="F44" i="8" s="1"/>
  <c r="B42" i="8"/>
  <c r="F42" i="8" s="1"/>
  <c r="B41" i="8"/>
  <c r="F41" i="8" s="1"/>
  <c r="B40" i="8"/>
  <c r="E40" i="8" s="1"/>
  <c r="B39" i="8"/>
  <c r="F39" i="8" s="1"/>
  <c r="E38" i="8"/>
  <c r="F46" i="8"/>
  <c r="E25" i="8"/>
  <c r="L32" i="8"/>
  <c r="E32" i="8"/>
  <c r="G47" i="4"/>
  <c r="F18" i="4" a="1"/>
  <c r="F18" i="4" s="1"/>
  <c r="E18" i="4" a="1"/>
  <c r="E18" i="4" s="1"/>
  <c r="D18" i="4" a="1"/>
  <c r="D18" i="4" s="1"/>
  <c r="C18" i="4" a="1"/>
  <c r="C18" i="4" s="1"/>
  <c r="F20" i="4" a="1"/>
  <c r="F20" i="4" s="1"/>
  <c r="E20" i="4" a="1"/>
  <c r="E20" i="4" s="1"/>
  <c r="D20" i="4" a="1"/>
  <c r="D20" i="4" s="1"/>
  <c r="C20" i="4" a="1"/>
  <c r="C20" i="4" s="1"/>
  <c r="C27" i="4"/>
  <c r="C46" i="4"/>
  <c r="G46" i="4" s="1"/>
  <c r="E40" i="4" l="1"/>
  <c r="E41" i="4" s="1"/>
  <c r="F40" i="4"/>
  <c r="F41" i="4" s="1"/>
  <c r="D40" i="4"/>
  <c r="D41" i="4" s="1"/>
  <c r="F34" i="8"/>
  <c r="C40" i="4" s="1"/>
  <c r="C41" i="4" s="1"/>
  <c r="Z18" i="8"/>
  <c r="AA18" i="8"/>
  <c r="F38" i="4" s="1"/>
  <c r="C81" i="4"/>
  <c r="T38" i="8"/>
  <c r="AA44" i="8"/>
  <c r="E41" i="8"/>
  <c r="F38" i="8"/>
  <c r="F43" i="8"/>
  <c r="S40" i="8"/>
  <c r="Z46" i="8"/>
  <c r="E21" i="8"/>
  <c r="S45" i="8"/>
  <c r="E42" i="8"/>
  <c r="L45" i="8"/>
  <c r="F40" i="8"/>
  <c r="E44" i="8"/>
  <c r="AA40" i="8"/>
  <c r="E45" i="8"/>
  <c r="L41" i="8"/>
  <c r="M46" i="8"/>
  <c r="S41" i="8"/>
  <c r="Z45" i="8"/>
  <c r="T46" i="8"/>
  <c r="L38" i="8"/>
  <c r="Z43" i="8"/>
  <c r="S39" i="8"/>
  <c r="Z39" i="8"/>
  <c r="Z42" i="8"/>
  <c r="AA38" i="8"/>
  <c r="Z41" i="8"/>
  <c r="S42" i="8"/>
  <c r="T44" i="8"/>
  <c r="S43" i="8"/>
  <c r="M39" i="8"/>
  <c r="L42" i="8"/>
  <c r="L40" i="8"/>
  <c r="L43" i="8"/>
  <c r="L44" i="8"/>
  <c r="E39" i="8"/>
  <c r="G48" i="4"/>
  <c r="C29" i="4"/>
  <c r="F47" i="8" l="1"/>
  <c r="T47" i="8"/>
  <c r="M47" i="8"/>
  <c r="AA47" i="8"/>
  <c r="L47" i="8"/>
  <c r="E47" i="8"/>
  <c r="S47" i="8"/>
  <c r="Z47" i="8"/>
  <c r="C30" i="4" a="1"/>
  <c r="C30" i="4" s="1"/>
  <c r="C31" i="4" a="1"/>
  <c r="C31" i="4" s="1"/>
  <c r="E33" i="8"/>
  <c r="Z31" i="8"/>
  <c r="S31" i="8"/>
  <c r="L31" i="8"/>
  <c r="E31" i="8"/>
  <c r="Z30" i="8"/>
  <c r="S30" i="8"/>
  <c r="L30" i="8"/>
  <c r="E30" i="8"/>
  <c r="Z29" i="8"/>
  <c r="S29" i="8"/>
  <c r="L29" i="8"/>
  <c r="E29" i="8"/>
  <c r="Z28" i="8"/>
  <c r="S28" i="8"/>
  <c r="L28" i="8"/>
  <c r="E28" i="8"/>
  <c r="Z27" i="8"/>
  <c r="Z34" i="8" s="1"/>
  <c r="S27" i="8"/>
  <c r="L27" i="8"/>
  <c r="E27" i="8"/>
  <c r="Z26" i="8"/>
  <c r="S26" i="8"/>
  <c r="L26" i="8"/>
  <c r="E26" i="8"/>
  <c r="S25" i="8"/>
  <c r="L25" i="8"/>
  <c r="F27" i="4"/>
  <c r="E27" i="4"/>
  <c r="D27" i="4"/>
  <c r="D70" i="4" l="1"/>
  <c r="D80" i="4" s="1"/>
  <c r="E6" i="11" s="1"/>
  <c r="C70" i="4"/>
  <c r="C80" i="4" s="1"/>
  <c r="L34" i="8"/>
  <c r="C38" i="4"/>
  <c r="D60" i="4" s="1"/>
  <c r="D36" i="11" s="1"/>
  <c r="E34" i="8"/>
  <c r="F29" i="4"/>
  <c r="D29" i="4"/>
  <c r="D31" i="4" s="1" a="1"/>
  <c r="D31" i="4" s="1"/>
  <c r="E29" i="4"/>
  <c r="D69" i="4" l="1"/>
  <c r="E70" i="4"/>
  <c r="E37" i="11"/>
  <c r="D6" i="11"/>
  <c r="D8" i="11" s="1"/>
  <c r="D29" i="11"/>
  <c r="D28" i="11"/>
  <c r="D25" i="11"/>
  <c r="D26" i="11"/>
  <c r="D27" i="11"/>
  <c r="D30" i="11"/>
  <c r="E8" i="11"/>
  <c r="E80" i="4"/>
  <c r="D39" i="4"/>
  <c r="E30" i="4" a="1"/>
  <c r="E30" i="4" s="1"/>
  <c r="E31" i="4" a="1"/>
  <c r="E31" i="4" s="1"/>
  <c r="E39" i="4" s="1"/>
  <c r="F30" i="4" a="1"/>
  <c r="F30" i="4" s="1"/>
  <c r="F31" i="4" a="1"/>
  <c r="F31" i="4" s="1"/>
  <c r="F39" i="4" s="1"/>
  <c r="D30" i="4" a="1"/>
  <c r="D30" i="4" s="1"/>
  <c r="F10" i="11" l="1"/>
  <c r="F6" i="11"/>
  <c r="F8" i="11"/>
  <c r="G39" i="4"/>
  <c r="D62" i="4"/>
  <c r="D38" i="11" s="1"/>
  <c r="D61" i="4"/>
  <c r="D37" i="11" s="1"/>
  <c r="E38" i="11" l="1"/>
  <c r="E36" i="11"/>
  <c r="G41" i="4"/>
  <c r="G42" i="4" s="1"/>
  <c r="E5" i="11" l="1"/>
  <c r="E18" i="11" s="1"/>
  <c r="D58" i="4"/>
  <c r="C69" i="4"/>
  <c r="E69" i="4" s="1"/>
  <c r="C79" i="4"/>
  <c r="D79" i="4" s="1"/>
  <c r="E79" i="4" s="1"/>
  <c r="E7" i="11" l="1"/>
  <c r="E17" i="11"/>
  <c r="E16" i="11"/>
  <c r="E19" i="11"/>
  <c r="D19" i="11"/>
  <c r="D18" i="11"/>
  <c r="D16" i="11"/>
  <c r="D5" i="11"/>
  <c r="C72" i="4"/>
  <c r="D17" i="11"/>
  <c r="D7" i="11" l="1"/>
  <c r="F7" i="11" s="1"/>
  <c r="F9" i="11"/>
  <c r="F5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<sst xmlns="http://schemas.openxmlformats.org/spreadsheetml/2006/main" count="615" uniqueCount="338">
  <si>
    <t>Vilken total volym är det på ordern? </t>
  </si>
  <si>
    <t>Kan ordern delas upp i delorder? </t>
  </si>
  <si>
    <t>Har vi utrymme i lager för ordern? </t>
  </si>
  <si>
    <t>Finns utrymme i produktionsplanen? </t>
  </si>
  <si>
    <t>Finns möjlighet att lägga hela eller delar av arbetet externt? </t>
  </si>
  <si>
    <t>Vill kunden ha ceritifiering, standarder eller annan dokumentation? </t>
  </si>
  <si>
    <t>Ja</t>
  </si>
  <si>
    <t>Nej</t>
  </si>
  <si>
    <t>Om andras, vill och kan vi återtillverka?</t>
  </si>
  <si>
    <t>Om andras, finns risk att upphovsrätt/designrättigheter bryts? </t>
  </si>
  <si>
    <t>Låg</t>
  </si>
  <si>
    <t>Medel</t>
  </si>
  <si>
    <t>Hög</t>
  </si>
  <si>
    <t>Vilket renoveringsbehov finns?  </t>
  </si>
  <si>
    <t>Vilken variation har ordern? (Olika typer av möbler, olika varianter, olika antal av respektive möbel.)</t>
  </si>
  <si>
    <t>Leveransdatum</t>
  </si>
  <si>
    <t>Är det våra egna möbler? </t>
  </si>
  <si>
    <t>Kan komponenter och material köpas in i tid? </t>
  </si>
  <si>
    <t>Finns miljömässiga aspekter att ta hänsyn till (kemikalier, arbetsmiljö etc)?</t>
  </si>
  <si>
    <t>Privat</t>
  </si>
  <si>
    <t>Offentlig</t>
  </si>
  <si>
    <t>Hur viktigt är det för kunden att leveransen sker ett visst datum?</t>
  </si>
  <si>
    <t>Hur hög är transportkostnaden?</t>
  </si>
  <si>
    <t>Hur stor är miljöpåverkan från transporten?</t>
  </si>
  <si>
    <t>Finns lämpliga transportalternativ?</t>
  </si>
  <si>
    <t>Finns produkterna nära vår produktionsenhet?</t>
  </si>
  <si>
    <t>Är det en offentlig eller privat kund?</t>
  </si>
  <si>
    <t>Vilken typ av kund är det?</t>
  </si>
  <si>
    <t>Ny</t>
  </si>
  <si>
    <t>Strategisk</t>
  </si>
  <si>
    <t>Återkommande</t>
  </si>
  <si>
    <t>Grundläggande frågor</t>
  </si>
  <si>
    <t>Används ramavtal i affären? </t>
  </si>
  <si>
    <t>1. Produkter</t>
  </si>
  <si>
    <r>
      <t>2. Volym och variation</t>
    </r>
    <r>
      <rPr>
        <sz val="10"/>
        <color rgb="FF000000"/>
        <rFont val="Arial"/>
        <family val="2"/>
      </rPr>
      <t> </t>
    </r>
  </si>
  <si>
    <r>
      <t>3. Omfattning av arbete</t>
    </r>
    <r>
      <rPr>
        <sz val="10"/>
        <color rgb="FF000000"/>
        <rFont val="Arial"/>
        <family val="2"/>
      </rPr>
      <t> </t>
    </r>
  </si>
  <si>
    <r>
      <t>4. Ledtid</t>
    </r>
    <r>
      <rPr>
        <sz val="10"/>
        <color rgb="FF000000"/>
        <rFont val="Arial"/>
        <family val="2"/>
      </rPr>
      <t> </t>
    </r>
    <r>
      <rPr>
        <b/>
        <sz val="10"/>
        <color rgb="FF000000"/>
        <rFont val="Arial"/>
        <family val="2"/>
      </rPr>
      <t>och lager</t>
    </r>
  </si>
  <si>
    <r>
      <t>5. Produktion</t>
    </r>
    <r>
      <rPr>
        <sz val="10"/>
        <color rgb="FF000000"/>
        <rFont val="Arial"/>
        <family val="2"/>
      </rPr>
      <t> </t>
    </r>
  </si>
  <si>
    <r>
      <t>6. Logistik</t>
    </r>
    <r>
      <rPr>
        <sz val="10"/>
        <color rgb="FF000000"/>
        <rFont val="Arial"/>
        <family val="2"/>
      </rPr>
      <t> </t>
    </r>
  </si>
  <si>
    <r>
      <t>7. Hållbarhet och dokumentation</t>
    </r>
    <r>
      <rPr>
        <sz val="10"/>
        <color rgb="FF000000"/>
        <rFont val="Arial"/>
        <family val="2"/>
      </rPr>
      <t> </t>
    </r>
  </si>
  <si>
    <r>
      <t>8. Upphandling och kundrelationer</t>
    </r>
    <r>
      <rPr>
        <sz val="10"/>
        <color rgb="FF000000"/>
        <rFont val="Arial"/>
        <family val="2"/>
      </rPr>
      <t> </t>
    </r>
  </si>
  <si>
    <t>Stol</t>
  </si>
  <si>
    <t>Bord</t>
  </si>
  <si>
    <t>Fåtölj</t>
  </si>
  <si>
    <t>Soffa</t>
  </si>
  <si>
    <t>Möbeltyp</t>
  </si>
  <si>
    <t>Antal</t>
  </si>
  <si>
    <t>Kund</t>
  </si>
  <si>
    <t>Orderinformation</t>
  </si>
  <si>
    <t>Vill vi renovera alla komponenter själva?</t>
  </si>
  <si>
    <t>&lt;10 år</t>
  </si>
  <si>
    <t>&gt;10 år</t>
  </si>
  <si>
    <t>Kan vi få tag på allt material, eller alternativa material?</t>
  </si>
  <si>
    <t>Processsteg</t>
  </si>
  <si>
    <t>Inspektion</t>
  </si>
  <si>
    <t>Rengörning</t>
  </si>
  <si>
    <t>Demontering</t>
  </si>
  <si>
    <t>Tillskärning</t>
  </si>
  <si>
    <t>Slipning</t>
  </si>
  <si>
    <t>Ytbehandling</t>
  </si>
  <si>
    <t>Limning</t>
  </si>
  <si>
    <t>Kvalitetskontroll</t>
  </si>
  <si>
    <t>Emballering</t>
  </si>
  <si>
    <t>Material</t>
  </si>
  <si>
    <t>Transport</t>
  </si>
  <si>
    <t>Total tillverkningskostnad</t>
  </si>
  <si>
    <t>Övriga kostnader</t>
  </si>
  <si>
    <t>Totalt</t>
  </si>
  <si>
    <t>Total materialkostnad</t>
  </si>
  <si>
    <t>Antal/mängd</t>
  </si>
  <si>
    <t>Kostnad</t>
  </si>
  <si>
    <t>Totalt övriga kostnader</t>
  </si>
  <si>
    <t>Kostnadstyp</t>
  </si>
  <si>
    <t>Sträcka</t>
  </si>
  <si>
    <t>Externa tjänster</t>
  </si>
  <si>
    <t>Renoveringsbehov</t>
  </si>
  <si>
    <t>Volym och renoveringsbehov</t>
  </si>
  <si>
    <t>Totalt renoveringsbehov</t>
  </si>
  <si>
    <t>Summa</t>
  </si>
  <si>
    <t>Demontering krävs</t>
  </si>
  <si>
    <t>ja</t>
  </si>
  <si>
    <t>nej</t>
  </si>
  <si>
    <t>Övrigt</t>
  </si>
  <si>
    <t>Kostnad/mil</t>
  </si>
  <si>
    <t>Vilken genomsnittlig ålder är det på produkterna?</t>
  </si>
  <si>
    <t>Kan vi hantera hela ordern själva?</t>
  </si>
  <si>
    <t>Fabrik</t>
  </si>
  <si>
    <t>Externt</t>
  </si>
  <si>
    <t>Var kan renovering ske?</t>
  </si>
  <si>
    <t>Skick på ram/stomme (1-3)</t>
  </si>
  <si>
    <t>Skick på ben (1-3)</t>
  </si>
  <si>
    <t>Skick på sits (1-3)</t>
  </si>
  <si>
    <t>Skick på rygg (1-3)</t>
  </si>
  <si>
    <t>Skick på klädsel (1-3)</t>
  </si>
  <si>
    <t>Skick på skiva (1-3)</t>
  </si>
  <si>
    <t>Limning krävs</t>
  </si>
  <si>
    <t>1: Gott skick, 2: Mindre renoveringsbehov, 3: Stort renoveringsbehov</t>
  </si>
  <si>
    <t>Rekommendation:</t>
  </si>
  <si>
    <t>Komponenter</t>
  </si>
  <si>
    <t>Beslag</t>
  </si>
  <si>
    <t>Tillverkning stol</t>
  </si>
  <si>
    <t>Skickkoefficient</t>
  </si>
  <si>
    <t>Kostnad lågt renoveringsbehov</t>
  </si>
  <si>
    <t>Kostnad medelstort renoveringsbehov</t>
  </si>
  <si>
    <t>Kostnad stort renoveringsbehov</t>
  </si>
  <si>
    <t>Material stol</t>
  </si>
  <si>
    <t>Tillverkning bord</t>
  </si>
  <si>
    <t>Avstånd till kund (km)</t>
  </si>
  <si>
    <t>Material bord</t>
  </si>
  <si>
    <t>Produktionskostnad/st</t>
  </si>
  <si>
    <t>Antal rundor</t>
  </si>
  <si>
    <t>Tillverkning fåtölj</t>
  </si>
  <si>
    <t>Tillverkning soffa</t>
  </si>
  <si>
    <t>Material fåtölj</t>
  </si>
  <si>
    <t>Material soffa</t>
  </si>
  <si>
    <t>Produktionskostnad</t>
  </si>
  <si>
    <t>Totalt produktions- och materialkostnad</t>
  </si>
  <si>
    <t>Totalt transportkostnad</t>
  </si>
  <si>
    <t>Materialkostnad</t>
  </si>
  <si>
    <t>Produktion och material</t>
  </si>
  <si>
    <t>Materialkostnad/st</t>
  </si>
  <si>
    <t>Total volym på ordern (st)</t>
  </si>
  <si>
    <t>Kostnader</t>
  </si>
  <si>
    <t>Administration</t>
  </si>
  <si>
    <t>Totala orderkostnader</t>
  </si>
  <si>
    <t>Projektinformation</t>
  </si>
  <si>
    <t>Klimatpåverkan</t>
  </si>
  <si>
    <t>Produktionsdata</t>
  </si>
  <si>
    <t>Redovisas per styck</t>
  </si>
  <si>
    <t>Låg (kg CO₂e)</t>
  </si>
  <si>
    <t>Medel (kg CO₂e)</t>
  </si>
  <si>
    <t>Hög (kg CO₂e)</t>
  </si>
  <si>
    <t>Klimatpåverkan återtillverkning</t>
  </si>
  <si>
    <t>Klimatpåverkan nytillverkning</t>
  </si>
  <si>
    <t>kg CO₂e</t>
  </si>
  <si>
    <t>Schabloner för beräkning av miljöpåverkan</t>
  </si>
  <si>
    <t>Kommentar</t>
  </si>
  <si>
    <t>Trä + beslag, begränsad stoppning</t>
  </si>
  <si>
    <t>Mer material, skiva + stomme</t>
  </si>
  <si>
    <t>Trä/stål + skum + tyg</t>
  </si>
  <si>
    <t>Mycket stoppning, stomme, textil</t>
  </si>
  <si>
    <t>Låg: ~90 % återanvändning</t>
  </si>
  <si>
    <t>Medel: ~75 % återanvändning</t>
  </si>
  <si>
    <t>Hög: ~50 % återanvändning</t>
  </si>
  <si>
    <t>Fokus på klimatdominanta delar (skum, tyg, skivor)</t>
  </si>
  <si>
    <t>Antaganden:</t>
  </si>
  <si>
    <t>Nyckeltal</t>
  </si>
  <si>
    <t>Återtillverkning</t>
  </si>
  <si>
    <t>Nytillverkning</t>
  </si>
  <si>
    <t>Skillnad</t>
  </si>
  <si>
    <t>Totalkostnad (kr)</t>
  </si>
  <si>
    <t>Klimatpåverkan (kg CO₂e)</t>
  </si>
  <si>
    <t>Kostnad per möbel (kr/st)</t>
  </si>
  <si>
    <t>CO₂e per möbel (kg/st)</t>
  </si>
  <si>
    <t>Kostnadsbesparing (%)</t>
  </si>
  <si>
    <t>CO₂-besparing %</t>
  </si>
  <si>
    <t>Översikt</t>
  </si>
  <si>
    <t>Scenario</t>
  </si>
  <si>
    <t>Totalkostnad</t>
  </si>
  <si>
    <t>CO₂e total</t>
  </si>
  <si>
    <t>Lågt renoveringsbehov</t>
  </si>
  <si>
    <t>Medelstort renoveringsbehov</t>
  </si>
  <si>
    <t>Stort renoveringsbehov</t>
  </si>
  <si>
    <t>Känslighetsanalys</t>
  </si>
  <si>
    <t>Tapetsering/stoppning</t>
  </si>
  <si>
    <t>Komponentbearbetning</t>
  </si>
  <si>
    <t>Montering</t>
  </si>
  <si>
    <t>Komponentbyte</t>
  </si>
  <si>
    <t>Metall</t>
  </si>
  <si>
    <t>Skivmaterial</t>
  </si>
  <si>
    <t>Trä/stommaterial</t>
  </si>
  <si>
    <t>Textil/läder</t>
  </si>
  <si>
    <t>Stoppning</t>
  </si>
  <si>
    <t>Småmaterial</t>
  </si>
  <si>
    <t>Återanvänd-</t>
  </si>
  <si>
    <t>ningsgrad</t>
  </si>
  <si>
    <r>
      <t>Vill kunden ha dokumenterad CO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-besparing eller andra miljörelaterade nyckeltal? </t>
    </r>
  </si>
  <si>
    <t>Klimatpåverkan fåtölj</t>
  </si>
  <si>
    <t>Klimatpåverkan soffa</t>
  </si>
  <si>
    <t>Klimatpåverkan stol</t>
  </si>
  <si>
    <t>Klimatpåverkan bord</t>
  </si>
  <si>
    <t>faktor</t>
  </si>
  <si>
    <t>Total klimatpåverkan</t>
  </si>
  <si>
    <t>Emissions-</t>
  </si>
  <si>
    <t>ny</t>
  </si>
  <si>
    <t xml:space="preserve">Totalt </t>
  </si>
  <si>
    <t>åter</t>
  </si>
  <si>
    <t>Jämförelse och rekommendation</t>
  </si>
  <si>
    <t xml:space="preserve"> Skillnad</t>
  </si>
  <si>
    <t xml:space="preserve">Rekommendation: </t>
  </si>
  <si>
    <t>Avser endast direkta produktions- och materialkostnader. Transport tillkommer.</t>
  </si>
  <si>
    <t>Totalt ny</t>
  </si>
  <si>
    <t>Totalt åter</t>
  </si>
  <si>
    <t>Återtillverkn.</t>
  </si>
  <si>
    <t xml:space="preserve"> Nytillverkn.</t>
  </si>
  <si>
    <t>Kostnadsdrivare</t>
  </si>
  <si>
    <t>Produktion</t>
  </si>
  <si>
    <t>Klimatdrivare</t>
  </si>
  <si>
    <t xml:space="preserve">Textil </t>
  </si>
  <si>
    <t xml:space="preserve">Trä </t>
  </si>
  <si>
    <t xml:space="preserve">Material </t>
  </si>
  <si>
    <t>Andel CO₂ e</t>
  </si>
  <si>
    <t>Utökad påverkan</t>
  </si>
  <si>
    <t>kronor</t>
  </si>
  <si>
    <t>Totalkostnad inkl. transport</t>
  </si>
  <si>
    <t>Klimat inkl. transport</t>
  </si>
  <si>
    <t>Transportpåverkan för nyproduktion antas vara 0,8 den för återtillverkning.</t>
  </si>
  <si>
    <t>Beslutsstöd för återtillverkning av möbler</t>
  </si>
  <si>
    <t>Detta verktyg hjälper dig att avgöra om återtillverkning är ett lönsamt och hållbart alternativ jämfört med nytillverkning.</t>
  </si>
  <si>
    <t>Vad gör verktyget?</t>
  </si>
  <si>
    <t>Steg 1 – Fyll i projektdata</t>
  </si>
  <si>
    <t>Steg 2 – Kontrollera kostnader</t>
  </si>
  <si>
    <t>Ange kundens namn eller projektbeteckning (valfritt, används för dokumentation)</t>
  </si>
  <si>
    <t>Avstånd mellan produktions-/renoveringsplats och kund (enkel väg)</t>
  </si>
  <si>
    <t>Använd uppskattning om exakt data saknas</t>
  </si>
  <si>
    <t>Ange önskat leveransdatum till kund (påverkar planering och ev. behov av delorder)</t>
  </si>
  <si>
    <r>
      <rPr>
        <sz val="10"/>
        <color theme="1"/>
        <rFont val="Arial"/>
        <family val="2"/>
      </rPr>
      <t xml:space="preserve">⚠ </t>
    </r>
    <r>
      <rPr>
        <i/>
        <sz val="10"/>
        <color theme="1"/>
        <rFont val="Arial"/>
        <family val="2"/>
      </rPr>
      <t>Viktigt: ska motsvara summan av antal per möbeltyp nedan</t>
    </r>
  </si>
  <si>
    <t>Ange antal möbler av respektive typ i ordern</t>
  </si>
  <si>
    <t>Bedöm skick för respektive komponent baserat på visuell inspektion</t>
  </si>
  <si>
    <t>Fält:</t>
  </si>
  <si>
    <t>Skick på ram/stomme (1–3)</t>
  </si>
  <si>
    <t>Stabilitet och bärande struktur</t>
  </si>
  <si>
    <t>Skick på ben (1–3)</t>
  </si>
  <si>
    <t>Slitage, stabilitet och skador på ben</t>
  </si>
  <si>
    <t>Skick på sits (1–3)</t>
  </si>
  <si>
    <t>Komfort, deformation eller skador</t>
  </si>
  <si>
    <t>Skick på rygg (1–3)</t>
  </si>
  <si>
    <t>Stöd och strukturell funktion</t>
  </si>
  <si>
    <t>Skick på klädsel (1–3)</t>
  </si>
  <si>
    <t>Slitage, fläckar, behov av omklädsel</t>
  </si>
  <si>
    <t>Ytskikt, repor, skador</t>
  </si>
  <si>
    <t>Beräknas automatiskt baserat på ovan angivna skickvärden</t>
  </si>
  <si>
    <t xml:space="preserve">Ange totalt antal möbler i ordern (alla typer summerat) </t>
  </si>
  <si>
    <t>Ja = Möbeln behöver tas isär (ökar arbetskostnad), Nej = Kan hanteras som hel enhet</t>
  </si>
  <si>
    <t>Ja = extra arbetsmoment, Nej = ingen strukturell åtgärd behövs</t>
  </si>
  <si>
    <t xml:space="preserve">Skickbedömning </t>
  </si>
  <si>
    <t>Skala: 1 = Gott skick (minimal åtgärd), 2 = Mindre renoveringsbehov (slitage, enklare åtgärder), 3 = Stort renoveringsbehov (omfattande åtgärder eller utbyte)</t>
  </si>
  <si>
    <t xml:space="preserve">Renoveringsbehov </t>
  </si>
  <si>
    <t>Visar: Låg / medel / hög (baserat på genomsnitt); Ingen data = ej ifyllt</t>
  </si>
  <si>
    <t>Möbeltyp: Fåtölj, Soffa, Stol, Bord</t>
  </si>
  <si>
    <t>Volym och renoveringsbehov (Fyll i per möbeltyp)</t>
  </si>
  <si>
    <t>Skick på skiva (1–3)</t>
  </si>
  <si>
    <t>Så här använder du verktyget</t>
  </si>
  <si>
    <t>💡 Tips: Var realistisk – använd medelvärde om du är osäker!</t>
  </si>
  <si>
    <t>Steg 3 – Granska resultat</t>
  </si>
  <si>
    <r>
      <t xml:space="preserve">Resultat visas både i </t>
    </r>
    <r>
      <rPr>
        <b/>
        <sz val="10"/>
        <color theme="1"/>
        <rFont val="Arial"/>
        <family val="2"/>
      </rPr>
      <t xml:space="preserve">Projektöversikt </t>
    </r>
    <r>
      <rPr>
        <sz val="10"/>
        <color theme="1"/>
        <rFont val="Arial"/>
        <family val="2"/>
      </rPr>
      <t xml:space="preserve">(snabb överblick samt rekommendation) och i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(fördjupad analys med diagram och nyckeltal).</t>
    </r>
  </si>
  <si>
    <t>▪ total klimatpåverkan</t>
  </si>
  <si>
    <t>▪ klimat per möbel</t>
  </si>
  <si>
    <t>▪ vilka material som driver klimatpåverkan</t>
  </si>
  <si>
    <t>💡 Tips</t>
  </si>
  <si>
    <t># Resultatet är en uppskattning – använd det som beslutsstöd, inte exakt beräkning</t>
  </si>
  <si>
    <t># Klimatpåverkan påverkas starkt av materialval (särskilt textil och stoppning)</t>
  </si>
  <si>
    <t># Använd känslighetsanalysen för att testa olika scenarier</t>
  </si>
  <si>
    <r>
      <t xml:space="preserve">💡 Tips: Gå till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för att se detaljerade kostnads- och klimatjämförelser samt vad som driver resultatet.</t>
    </r>
  </si>
  <si>
    <t>Kostnader beräknas automatiskt baserat på produktionsdata, materialanvändning och transport.</t>
  </si>
  <si>
    <t>Verktyget jämför kostnader mellan:</t>
  </si>
  <si>
    <r>
      <rPr>
        <sz val="10"/>
        <color theme="1"/>
        <rFont val="Arial"/>
        <family val="2"/>
      </rPr>
      <t xml:space="preserve">💰 </t>
    </r>
    <r>
      <rPr>
        <b/>
        <sz val="10"/>
        <color theme="1"/>
        <rFont val="Arial"/>
        <family val="2"/>
      </rPr>
      <t>Hur beräknas kostnader?</t>
    </r>
  </si>
  <si>
    <t>▪ återtillverkning (reparation och återanvändning av befintliga komponenter)</t>
  </si>
  <si>
    <t>▪ nytillverkning (produktion från nytt material)</t>
  </si>
  <si>
    <t>📊 Var ser jag kostnadsresultatet?</t>
  </si>
  <si>
    <t>▪ totalkostnad</t>
  </si>
  <si>
    <t>▪ kostnad per möbel</t>
  </si>
  <si>
    <t>▪ fördelning av kostnadsdrivare (arbete, material, transport)</t>
  </si>
  <si>
    <t>▪ jämförelse mellan återtillverkning och nytillverkning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</si>
  <si>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kostnad och jämförelse</t>
    </r>
  </si>
  <si>
    <r>
      <t xml:space="preserve">I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>:</t>
    </r>
  </si>
  <si>
    <r>
      <t>🌱</t>
    </r>
    <r>
      <rPr>
        <b/>
        <sz val="10"/>
        <color theme="1"/>
        <rFont val="Arial"/>
        <family val="2"/>
      </rPr>
      <t xml:space="preserve"> Hur beräknas klimatpåverkan?</t>
    </r>
  </si>
  <si>
    <t>Verktyget jämför klimatpåverkan mellan:</t>
  </si>
  <si>
    <t>▪ återtillverkning (återanvändning av befintliga komponenter)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</si>
  <si>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klimatpåverkan och jämförelse</t>
    </r>
  </si>
  <si>
    <t>📊 Var ser jag klimatresultatet?</t>
  </si>
  <si>
    <t>Tre scenarier analyseras:</t>
  </si>
  <si>
    <t>👉 Använd analysen för att förstå hur osäkerhet i skickbedömningen påverkar resultatet.</t>
  </si>
  <si>
    <t>▪ Låg renovering (hög återanvändning)</t>
  </si>
  <si>
    <t>▪ Medel renovering</t>
  </si>
  <si>
    <t>▪ Hög renovering (mer arbete och material)</t>
  </si>
  <si>
    <t># Testa olika scenarier om du är osäker på skicket</t>
  </si>
  <si>
    <t># Jämför när återtillverkning är mest fördelaktig</t>
  </si>
  <si>
    <t># Identifiera brytpunkten där kostnad eller klimat förändras</t>
  </si>
  <si>
    <r>
      <t xml:space="preserve">🔄 </t>
    </r>
    <r>
      <rPr>
        <b/>
        <sz val="10"/>
        <color theme="1"/>
        <rFont val="Arial"/>
        <family val="2"/>
      </rPr>
      <t>Känslighetsanalys</t>
    </r>
  </si>
  <si>
    <t>Steg 0 – Grundläggande frågor</t>
  </si>
  <si>
    <r>
      <t xml:space="preserve">I fliken </t>
    </r>
    <r>
      <rPr>
        <b/>
        <sz val="10"/>
        <color theme="1"/>
        <rFont val="Arial"/>
        <family val="2"/>
      </rPr>
      <t xml:space="preserve">Grundläggande frågor </t>
    </r>
    <r>
      <rPr>
        <sz val="10"/>
        <color theme="1"/>
        <rFont val="Arial"/>
        <family val="2"/>
      </rPr>
      <t>gör du en första bedömning av om återtillverkning är ett relevant alternativ.</t>
    </r>
  </si>
  <si>
    <t>Svara på frågorna baserat på din situation – resultaten ger en preliminär rekommendation och hjälper dig avgöra om du bör gå vidare till mer detaljerad analys.</t>
  </si>
  <si>
    <t>👉 Hur ska resultatet användas?</t>
  </si>
  <si>
    <t>Om flera faktorer är ogynnsamma → överväg om återtillverkning är lämpligt innan du går vidare</t>
  </si>
  <si>
    <t>💡 Tips: Använd detta steg som en snabb screening, inte som ett slutgiltigt beslut.</t>
  </si>
  <si>
    <r>
      <t xml:space="preserve">Transportkostnader och övriga kostnader behöver anges manuellt i </t>
    </r>
    <r>
      <rPr>
        <b/>
        <sz val="10"/>
        <color theme="1"/>
        <rFont val="Arial"/>
        <family val="2"/>
      </rPr>
      <t>Projektöversikt.</t>
    </r>
  </si>
  <si>
    <t>Ange transportkostnader baserat på:</t>
  </si>
  <si>
    <t>🧾 Övriga kostnader</t>
  </si>
  <si>
    <t>Ange övriga kostnader som inte ingår i produktion eller material, t.ex.:</t>
  </si>
  <si>
    <t>🚚 Transportkostnader</t>
  </si>
  <si>
    <t>▪ avstånd (km)</t>
  </si>
  <si>
    <t>▪ kostnad per kilometer</t>
  </si>
  <si>
    <t>▪ antal transporter</t>
  </si>
  <si>
    <t>Kostnaden beräknas automatiskt utifrån dessa värden.</t>
  </si>
  <si>
    <t>💡 Tips: Använd uppskattade värden om exakt data saknas.</t>
  </si>
  <si>
    <t>▪ externa tjänster</t>
  </si>
  <si>
    <t>▪ administration</t>
  </si>
  <si>
    <t>▪ andra projektkostnader</t>
  </si>
  <si>
    <r>
      <t xml:space="preserve">Gå till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 xml:space="preserve"> och fyll i alla fält under </t>
    </r>
    <r>
      <rPr>
        <b/>
        <sz val="10"/>
        <color theme="1"/>
        <rFont val="Arial"/>
        <family val="2"/>
      </rPr>
      <t>Projektinformation</t>
    </r>
    <r>
      <rPr>
        <sz val="10"/>
        <color theme="1"/>
        <rFont val="Arial"/>
        <family val="2"/>
      </rPr>
      <t>.</t>
    </r>
  </si>
  <si>
    <t>⚠ Denna version baseras på schablonvärden och ger en översiktlig uppskattning</t>
  </si>
  <si>
    <t>Sömnad</t>
  </si>
  <si>
    <t>Schablontider baseras på typiska renoveringsprocesser. Kan justeras vid behov beroende på produktionsprocess och produktens komplexitet.</t>
  </si>
  <si>
    <t>Tidsåtgång ny</t>
  </si>
  <si>
    <t>Tidåtgång åter</t>
  </si>
  <si>
    <t>Trä/stommaterial (kg)</t>
  </si>
  <si>
    <t>Metall (kg)</t>
  </si>
  <si>
    <t>Skivmaterial (kg)</t>
  </si>
  <si>
    <r>
      <t>Textil/läder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</si>
  <si>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>Stoppning (kg)</t>
  </si>
  <si>
    <t>Ytbehandling (l)</t>
  </si>
  <si>
    <t>Komponenter (st)</t>
  </si>
  <si>
    <t>Småmaterial (kg)</t>
  </si>
  <si>
    <t>Beslag (kg)</t>
  </si>
  <si>
    <t>Produktions- och materialkostnader beräknas automatiskt utifrån fördefinierade schablonvärden för:</t>
  </si>
  <si>
    <t>Schablonvärdena är framtagna för fyra möbeltyper:</t>
  </si>
  <si>
    <t>💡 Tips: För jämförbarhet mellan projekt rekommenderas att schablonerna behålls oförändrade.</t>
  </si>
  <si>
    <t>▪ arbetstid och arbetskostnad</t>
  </si>
  <si>
    <t>▪ återanvändningsgrader och klimatpåverkan</t>
  </si>
  <si>
    <t>▪ fåtölj</t>
  </si>
  <si>
    <t>▪ soffa</t>
  </si>
  <si>
    <t xml:space="preserve">▪ stol </t>
  </si>
  <si>
    <t>▪ bord</t>
  </si>
  <si>
    <t>⚠ Checka så att alla värden är relevanta för detta specifika projekt.</t>
  </si>
  <si>
    <t>Resultatet baseras på schabloniserade produktions- och materialdata, transportkostnader, återanvändningsgrad samt uppskattad klimatpåverkan. Verktyget jämför återtillverkning och nytillverkning för att ge en snabb översikt över ekonomiska och miljömässiga konsekvenser.</t>
  </si>
  <si>
    <t>För mer detaljerad analys, använd en annan version. Viktigt att tänka på:</t>
  </si>
  <si>
    <t>▪ Verktyget är utformat som ett översiktligt beslutsstöd.</t>
  </si>
  <si>
    <t>▪ Resultaten bygger på schablonvärden och antaganden.</t>
  </si>
  <si>
    <t>▪ Resultaten bör användas som underlag för beslut, inte som exakta kalkyler.</t>
  </si>
  <si>
    <t>▪ För större projekt rekommenderas kompletterande analyser med företagsspecifika data.</t>
  </si>
  <si>
    <t>Om förutsättningarna är gynnsamma → gå vidare till steg 1 för att göra en kostnads- och klimatbedömning</t>
  </si>
  <si>
    <t>Ange om möbeln behöver demonteras innan renovering. Används som stöd vid bedömning av renoveringsbehov.</t>
  </si>
  <si>
    <t>Ange om limning krävs (t.ex. lösa fogar, instabila konstruktioner). Används som stöd vid bedömning av renoveringsbehov.</t>
  </si>
  <si>
    <r>
      <t xml:space="preserve">Produktions- och materialkostnader beräknas automatiskt utifrån schablondata i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>.</t>
    </r>
  </si>
  <si>
    <t>▪ materialåtgång och materialkostnad</t>
  </si>
  <si>
    <t>Klimatpåverkan (CO₂e) beräknas automatiskt baserat på schabloniserad materialåtgång, emissionsfaktorer, transport och återanvändningsgrad. Återanvändningsgrader används för att uppskatta hur stor andel av materialet som kan behållas vid återtillverkning.</t>
  </si>
  <si>
    <r>
      <t xml:space="preserve">Schablonvärdena representerar typiska möbler och processer. Resultaten blir mer tillförlitliga om de analyserade möblerna liknar dessa schabloner. Om verksamheten har egna produktionsdata kan schablonvärdena justeras i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>.</t>
    </r>
  </si>
  <si>
    <t>Känslighetsanalysen visar hur kostnad och klimatpåverkan förändras om renoveringsbehovet är lägre eller högre än den bedömning som gjorts.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</si>
</sst>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vertAlign val="subscript"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name val="Aptos Narrow"/>
      <family val="2"/>
      <scheme val="minor"/>
    </font>
    <font>
      <sz val="11"/>
      <name val="Arial"/>
      <family val="2"/>
    </font>
    <font>
      <u/>
      <sz val="16"/>
      <color theme="1"/>
      <name val="Arial"/>
      <family val="2"/>
    </font>
    <font>
      <vertAlign val="superscript"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7" fillId="0" borderId="0" xfId="0" applyFont="1"/>
    <xf numFmtId="0" fontId="7" fillId="2" borderId="0" xfId="0" applyFont="1" applyFill="1"/>
    <xf numFmtId="0" fontId="7" fillId="3" borderId="0" xfId="0" applyFont="1" applyFill="1"/>
    <xf numFmtId="0" fontId="8" fillId="0" borderId="0" xfId="0" applyFont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0" fillId="2" borderId="2" xfId="0" applyFont="1" applyFill="1" applyBorder="1"/>
    <xf numFmtId="0" fontId="11" fillId="2" borderId="3" xfId="0" applyFont="1" applyFill="1" applyBorder="1"/>
    <xf numFmtId="0" fontId="11" fillId="2" borderId="4" xfId="0" applyFont="1" applyFill="1" applyBorder="1"/>
    <xf numFmtId="0" fontId="11" fillId="2" borderId="5" xfId="0" applyFont="1" applyFill="1" applyBorder="1"/>
    <xf numFmtId="0" fontId="11" fillId="2" borderId="1" xfId="0" applyFont="1" applyFill="1" applyBorder="1"/>
    <xf numFmtId="0" fontId="11" fillId="0" borderId="0" xfId="0" applyFont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0" fillId="3" borderId="2" xfId="0" applyFont="1" applyFill="1" applyBorder="1"/>
    <xf numFmtId="0" fontId="11" fillId="3" borderId="4" xfId="0" applyFont="1" applyFill="1" applyBorder="1"/>
    <xf numFmtId="0" fontId="10" fillId="0" borderId="0" xfId="0" applyFont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0" fillId="4" borderId="2" xfId="0" applyFont="1" applyFill="1" applyBorder="1"/>
    <xf numFmtId="0" fontId="11" fillId="4" borderId="1" xfId="0" applyFont="1" applyFill="1" applyBorder="1"/>
    <xf numFmtId="0" fontId="11" fillId="0" borderId="2" xfId="0" applyFont="1" applyBorder="1"/>
    <xf numFmtId="0" fontId="11" fillId="0" borderId="1" xfId="0" applyFont="1" applyBorder="1"/>
    <xf numFmtId="0" fontId="11" fillId="4" borderId="4" xfId="0" applyFont="1" applyFill="1" applyBorder="1"/>
    <xf numFmtId="0" fontId="11" fillId="4" borderId="5" xfId="0" applyFont="1" applyFill="1" applyBorder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1" fillId="4" borderId="3" xfId="0" applyFont="1" applyFill="1" applyBorder="1"/>
    <xf numFmtId="0" fontId="11" fillId="3" borderId="7" xfId="0" applyFont="1" applyFill="1" applyBorder="1"/>
    <xf numFmtId="0" fontId="11" fillId="3" borderId="2" xfId="0" applyFont="1" applyFill="1" applyBorder="1"/>
    <xf numFmtId="0" fontId="11" fillId="3" borderId="3" xfId="0" applyFont="1" applyFill="1" applyBorder="1"/>
    <xf numFmtId="0" fontId="11" fillId="3" borderId="5" xfId="0" applyFont="1" applyFill="1" applyBorder="1"/>
    <xf numFmtId="0" fontId="11" fillId="3" borderId="1" xfId="0" applyFont="1" applyFill="1" applyBorder="1"/>
    <xf numFmtId="0" fontId="8" fillId="7" borderId="0" xfId="0" applyFont="1" applyFill="1"/>
    <xf numFmtId="0" fontId="7" fillId="7" borderId="0" xfId="0" applyFont="1" applyFill="1"/>
    <xf numFmtId="0" fontId="11" fillId="7" borderId="0" xfId="0" applyFont="1" applyFill="1"/>
    <xf numFmtId="0" fontId="11" fillId="7" borderId="2" xfId="0" applyFont="1" applyFill="1" applyBorder="1"/>
    <xf numFmtId="0" fontId="8" fillId="3" borderId="0" xfId="0" applyFont="1" applyFill="1"/>
    <xf numFmtId="0" fontId="10" fillId="7" borderId="0" xfId="0" applyFont="1" applyFill="1"/>
    <xf numFmtId="0" fontId="10" fillId="5" borderId="0" xfId="0" applyFont="1" applyFill="1"/>
    <xf numFmtId="0" fontId="11" fillId="6" borderId="0" xfId="0" applyFont="1" applyFill="1"/>
    <xf numFmtId="0" fontId="13" fillId="2" borderId="0" xfId="0" applyFont="1" applyFill="1" applyAlignment="1">
      <alignment wrapText="1"/>
    </xf>
    <xf numFmtId="0" fontId="7" fillId="4" borderId="0" xfId="0" applyFont="1" applyFill="1"/>
    <xf numFmtId="0" fontId="9" fillId="5" borderId="0" xfId="0" applyFont="1" applyFill="1"/>
    <xf numFmtId="0" fontId="11" fillId="5" borderId="0" xfId="0" applyFont="1" applyFill="1"/>
    <xf numFmtId="0" fontId="0" fillId="5" borderId="0" xfId="0" applyFill="1"/>
    <xf numFmtId="0" fontId="10" fillId="3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7" fillId="6" borderId="0" xfId="0" applyFont="1" applyFill="1" applyAlignment="1">
      <alignment horizontal="right" vertical="top"/>
    </xf>
    <xf numFmtId="0" fontId="7" fillId="6" borderId="0" xfId="0" applyFont="1" applyFill="1" applyAlignment="1">
      <alignment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right" vertical="top"/>
    </xf>
    <xf numFmtId="0" fontId="7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</xf>
    <xf numFmtId="0" fontId="11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6" borderId="0" xfId="0" applyFont="1" applyFill="1" applyAlignment="1">
      <alignment horizontal="right" vertical="top"/>
    </xf>
    <xf numFmtId="0" fontId="12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right" vertical="top"/>
    </xf>
    <xf numFmtId="0" fontId="3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left" vertical="top"/>
    </xf>
    <xf numFmtId="0" fontId="1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0" fillId="7" borderId="2" xfId="0" applyFont="1" applyFill="1" applyBorder="1"/>
    <xf numFmtId="0" fontId="11" fillId="7" borderId="6" xfId="0" applyFont="1" applyFill="1" applyBorder="1"/>
    <xf numFmtId="0" fontId="10" fillId="7" borderId="6" xfId="0" applyFont="1" applyFill="1" applyBorder="1"/>
    <xf numFmtId="0" fontId="13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0" borderId="0" xfId="0" applyFont="1"/>
    <xf numFmtId="0" fontId="18" fillId="0" borderId="0" xfId="0" applyFont="1"/>
    <xf numFmtId="0" fontId="11" fillId="6" borderId="11" xfId="0" applyFont="1" applyFill="1" applyBorder="1"/>
    <xf numFmtId="0" fontId="10" fillId="0" borderId="0" xfId="0" applyFont="1" applyAlignment="1">
      <alignment wrapText="1"/>
    </xf>
    <xf numFmtId="0" fontId="11" fillId="6" borderId="10" xfId="0" applyFont="1" applyFill="1" applyBorder="1"/>
    <xf numFmtId="0" fontId="11" fillId="6" borderId="4" xfId="0" applyFont="1" applyFill="1" applyBorder="1"/>
    <xf numFmtId="0" fontId="11" fillId="6" borderId="2" xfId="0" applyFont="1" applyFill="1" applyBorder="1"/>
    <xf numFmtId="0" fontId="11" fillId="6" borderId="7" xfId="0" applyFont="1" applyFill="1" applyBorder="1"/>
    <xf numFmtId="0" fontId="11" fillId="8" borderId="9" xfId="0" applyFont="1" applyFill="1" applyBorder="1"/>
    <xf numFmtId="0" fontId="11" fillId="8" borderId="3" xfId="0" applyFont="1" applyFill="1" applyBorder="1"/>
    <xf numFmtId="0" fontId="11" fillId="8" borderId="10" xfId="0" applyFont="1" applyFill="1" applyBorder="1"/>
    <xf numFmtId="0" fontId="11" fillId="8" borderId="4" xfId="0" applyFont="1" applyFill="1" applyBorder="1"/>
    <xf numFmtId="0" fontId="3" fillId="7" borderId="0" xfId="0" applyFont="1" applyFill="1" applyAlignment="1">
      <alignment wrapText="1"/>
    </xf>
    <xf numFmtId="0" fontId="11" fillId="8" borderId="0" xfId="0" applyFont="1" applyFill="1"/>
    <xf numFmtId="0" fontId="9" fillId="11" borderId="0" xfId="0" applyFont="1" applyFill="1"/>
    <xf numFmtId="0" fontId="11" fillId="11" borderId="0" xfId="0" applyFont="1" applyFill="1"/>
    <xf numFmtId="0" fontId="13" fillId="11" borderId="0" xfId="0" applyFont="1" applyFill="1"/>
    <xf numFmtId="0" fontId="10" fillId="11" borderId="0" xfId="0" applyFont="1" applyFill="1"/>
    <xf numFmtId="0" fontId="13" fillId="11" borderId="0" xfId="0" applyFont="1" applyFill="1" applyAlignment="1">
      <alignment wrapText="1"/>
    </xf>
    <xf numFmtId="0" fontId="7" fillId="11" borderId="0" xfId="0" applyFont="1" applyFill="1"/>
    <xf numFmtId="0" fontId="8" fillId="11" borderId="0" xfId="0" applyFont="1" applyFill="1"/>
    <xf numFmtId="0" fontId="10" fillId="11" borderId="2" xfId="0" applyFont="1" applyFill="1" applyBorder="1"/>
    <xf numFmtId="0" fontId="11" fillId="11" borderId="2" xfId="0" applyFont="1" applyFill="1" applyBorder="1"/>
    <xf numFmtId="0" fontId="8" fillId="2" borderId="0" xfId="0" applyFont="1" applyFill="1"/>
    <xf numFmtId="0" fontId="11" fillId="2" borderId="2" xfId="0" applyFont="1" applyFill="1" applyBorder="1"/>
    <xf numFmtId="0" fontId="13" fillId="2" borderId="0" xfId="0" applyFont="1" applyFill="1"/>
    <xf numFmtId="0" fontId="10" fillId="8" borderId="6" xfId="0" applyFont="1" applyFill="1" applyBorder="1"/>
    <xf numFmtId="0" fontId="11" fillId="8" borderId="6" xfId="0" applyFont="1" applyFill="1" applyBorder="1"/>
    <xf numFmtId="0" fontId="11" fillId="11" borderId="10" xfId="0" applyFont="1" applyFill="1" applyBorder="1"/>
    <xf numFmtId="0" fontId="11" fillId="11" borderId="4" xfId="0" applyFont="1" applyFill="1" applyBorder="1"/>
    <xf numFmtId="0" fontId="11" fillId="11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9" fillId="11" borderId="12" xfId="0" applyFont="1" applyFill="1" applyBorder="1" applyAlignment="1">
      <alignment wrapText="1"/>
    </xf>
    <xf numFmtId="0" fontId="11" fillId="11" borderId="13" xfId="0" applyFont="1" applyFill="1" applyBorder="1" applyAlignment="1">
      <alignment wrapText="1"/>
    </xf>
    <xf numFmtId="0" fontId="9" fillId="11" borderId="9" xfId="0" applyFont="1" applyFill="1" applyBorder="1" applyAlignment="1">
      <alignment wrapText="1"/>
    </xf>
    <xf numFmtId="0" fontId="11" fillId="11" borderId="3" xfId="0" applyFont="1" applyFill="1" applyBorder="1" applyAlignment="1">
      <alignment wrapText="1"/>
    </xf>
    <xf numFmtId="0" fontId="12" fillId="11" borderId="0" xfId="0" applyFont="1" applyFill="1" applyAlignment="1">
      <alignment wrapText="1"/>
    </xf>
    <xf numFmtId="0" fontId="11" fillId="11" borderId="10" xfId="0" applyFont="1" applyFill="1" applyBorder="1" applyAlignment="1">
      <alignment wrapText="1"/>
    </xf>
    <xf numFmtId="0" fontId="11" fillId="11" borderId="4" xfId="0" applyFont="1" applyFill="1" applyBorder="1" applyAlignment="1">
      <alignment wrapText="1"/>
    </xf>
    <xf numFmtId="0" fontId="9" fillId="11" borderId="10" xfId="0" applyFont="1" applyFill="1" applyBorder="1" applyAlignment="1">
      <alignment wrapText="1"/>
    </xf>
    <xf numFmtId="0" fontId="11" fillId="11" borderId="11" xfId="0" applyFont="1" applyFill="1" applyBorder="1"/>
    <xf numFmtId="0" fontId="11" fillId="11" borderId="7" xfId="0" applyFont="1" applyFill="1" applyBorder="1" applyAlignment="1">
      <alignment wrapText="1"/>
    </xf>
    <xf numFmtId="0" fontId="3" fillId="11" borderId="10" xfId="0" applyFont="1" applyFill="1" applyBorder="1"/>
    <xf numFmtId="0" fontId="3" fillId="11" borderId="4" xfId="0" applyFont="1" applyFill="1" applyBorder="1"/>
    <xf numFmtId="0" fontId="18" fillId="11" borderId="11" xfId="0" applyFont="1" applyFill="1" applyBorder="1"/>
    <xf numFmtId="0" fontId="5" fillId="11" borderId="2" xfId="0" applyFont="1" applyFill="1" applyBorder="1"/>
    <xf numFmtId="0" fontId="3" fillId="11" borderId="2" xfId="0" applyFont="1" applyFill="1" applyBorder="1"/>
    <xf numFmtId="0" fontId="18" fillId="11" borderId="7" xfId="0" applyFont="1" applyFill="1" applyBorder="1"/>
    <xf numFmtId="0" fontId="11" fillId="12" borderId="9" xfId="0" applyFont="1" applyFill="1" applyBorder="1"/>
    <xf numFmtId="0" fontId="11" fillId="12" borderId="3" xfId="0" applyFont="1" applyFill="1" applyBorder="1"/>
    <xf numFmtId="0" fontId="11" fillId="12" borderId="10" xfId="0" applyFont="1" applyFill="1" applyBorder="1"/>
    <xf numFmtId="0" fontId="11" fillId="12" borderId="4" xfId="0" applyFont="1" applyFill="1" applyBorder="1"/>
    <xf numFmtId="0" fontId="7" fillId="9" borderId="9" xfId="0" applyFont="1" applyFill="1" applyBorder="1"/>
    <xf numFmtId="0" fontId="7" fillId="9" borderId="3" xfId="0" applyFont="1" applyFill="1" applyBorder="1"/>
    <xf numFmtId="0" fontId="7" fillId="9" borderId="10" xfId="0" applyFont="1" applyFill="1" applyBorder="1"/>
    <xf numFmtId="0" fontId="7" fillId="9" borderId="4" xfId="0" applyFont="1" applyFill="1" applyBorder="1"/>
    <xf numFmtId="0" fontId="7" fillId="2" borderId="10" xfId="0" applyFont="1" applyFill="1" applyBorder="1"/>
    <xf numFmtId="0" fontId="11" fillId="2" borderId="0" xfId="0" applyFont="1" applyFill="1" applyAlignment="1">
      <alignment wrapText="1"/>
    </xf>
    <xf numFmtId="0" fontId="7" fillId="2" borderId="4" xfId="0" applyFont="1" applyFill="1" applyBorder="1"/>
    <xf numFmtId="0" fontId="7" fillId="2" borderId="11" xfId="0" applyFont="1" applyFill="1" applyBorder="1"/>
    <xf numFmtId="0" fontId="7" fillId="2" borderId="2" xfId="0" applyFont="1" applyFill="1" applyBorder="1"/>
    <xf numFmtId="0" fontId="7" fillId="2" borderId="7" xfId="0" applyFont="1" applyFill="1" applyBorder="1"/>
    <xf numFmtId="0" fontId="7" fillId="10" borderId="9" xfId="0" applyFont="1" applyFill="1" applyBorder="1"/>
    <xf numFmtId="0" fontId="7" fillId="10" borderId="3" xfId="0" applyFont="1" applyFill="1" applyBorder="1"/>
    <xf numFmtId="0" fontId="7" fillId="10" borderId="10" xfId="0" applyFont="1" applyFill="1" applyBorder="1"/>
    <xf numFmtId="0" fontId="7" fillId="10" borderId="4" xfId="0" applyFont="1" applyFill="1" applyBorder="1"/>
    <xf numFmtId="0" fontId="7" fillId="4" borderId="10" xfId="0" applyFont="1" applyFill="1" applyBorder="1"/>
    <xf numFmtId="0" fontId="11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4" xfId="0" applyFont="1" applyFill="1" applyBorder="1"/>
    <xf numFmtId="0" fontId="7" fillId="2" borderId="0" xfId="0" applyFont="1" applyFill="1" applyAlignment="1">
      <alignment wrapText="1"/>
    </xf>
    <xf numFmtId="0" fontId="13" fillId="4" borderId="0" xfId="0" applyFont="1" applyFill="1" applyAlignment="1">
      <alignment wrapText="1"/>
    </xf>
    <xf numFmtId="0" fontId="7" fillId="4" borderId="10" xfId="0" applyFont="1" applyFill="1" applyBorder="1" applyAlignment="1">
      <alignment wrapText="1"/>
    </xf>
    <xf numFmtId="0" fontId="11" fillId="7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7" fillId="4" borderId="11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7" fillId="4" borderId="7" xfId="0" applyFont="1" applyFill="1" applyBorder="1"/>
    <xf numFmtId="0" fontId="19" fillId="0" borderId="0" xfId="0" applyFont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7" borderId="8" xfId="0" applyFont="1" applyFill="1" applyBorder="1"/>
    <xf numFmtId="0" fontId="11" fillId="0" borderId="0" xfId="0" applyFont="1" applyAlignment="1">
      <alignment wrapText="1"/>
    </xf>
    <xf numFmtId="0" fontId="0" fillId="0" borderId="0" xfId="0"/>
    <xf numFmtId="0" fontId="11" fillId="3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1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13" fillId="3" borderId="0" xfId="0" applyFont="1" applyFill="1" applyAlignment="1">
      <alignment wrapText="1"/>
    </xf>
    <xf numFmtId="0" fontId="11" fillId="7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0" fillId="2" borderId="0" xfId="0" applyFill="1" applyAlignment="1">
      <alignment wrapText="1"/>
    </xf>
    <xf numFmtId="0" fontId="13" fillId="2" borderId="0" xfId="0" applyFont="1" applyFill="1" applyAlignment="1">
      <alignment wrapText="1"/>
    </xf>
    <xf numFmtId="0" fontId="10" fillId="10" borderId="6" xfId="0" applyFont="1" applyFill="1" applyBorder="1" applyAlignment="1">
      <alignment wrapText="1"/>
    </xf>
    <xf numFmtId="0" fontId="0" fillId="10" borderId="6" xfId="0" applyFill="1" applyBorder="1" applyAlignment="1">
      <alignment wrapText="1"/>
    </xf>
    <xf numFmtId="0" fontId="11" fillId="10" borderId="0" xfId="0" applyFont="1" applyFill="1" applyAlignment="1">
      <alignment wrapText="1"/>
    </xf>
    <xf numFmtId="0" fontId="0" fillId="10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11" fillId="12" borderId="0" xfId="0" applyFont="1" applyFill="1" applyAlignment="1">
      <alignment wrapText="1"/>
    </xf>
    <xf numFmtId="0" fontId="0" fillId="12" borderId="0" xfId="0" applyFill="1" applyAlignment="1">
      <alignment wrapText="1"/>
    </xf>
    <xf numFmtId="0" fontId="10" fillId="12" borderId="6" xfId="0" applyFont="1" applyFill="1" applyBorder="1" applyAlignment="1">
      <alignment wrapText="1"/>
    </xf>
    <xf numFmtId="0" fontId="0" fillId="12" borderId="6" xfId="0" applyFill="1" applyBorder="1" applyAlignment="1">
      <alignment wrapText="1"/>
    </xf>
    <xf numFmtId="0" fontId="10" fillId="9" borderId="6" xfId="0" applyFont="1" applyFill="1" applyBorder="1" applyAlignment="1">
      <alignment wrapText="1"/>
    </xf>
    <xf numFmtId="0" fontId="15" fillId="9" borderId="6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0" fillId="9" borderId="0" xfId="0" applyFill="1" applyAlignment="1">
      <alignment wrapText="1"/>
    </xf>
    <xf numFmtId="0" fontId="12" fillId="11" borderId="11" xfId="0" applyFont="1" applyFill="1" applyBorder="1" applyAlignment="1">
      <alignment wrapText="1"/>
    </xf>
    <xf numFmtId="0" fontId="13" fillId="11" borderId="7" xfId="0" applyFont="1" applyFill="1" applyBorder="1" applyAlignment="1">
      <alignment wrapText="1"/>
    </xf>
    <xf numFmtId="0" fontId="12" fillId="11" borderId="10" xfId="0" applyFont="1" applyFill="1" applyBorder="1" applyAlignment="1">
      <alignment wrapText="1"/>
    </xf>
    <xf numFmtId="0" fontId="13" fillId="11" borderId="4" xfId="0" applyFont="1" applyFill="1" applyBorder="1" applyAlignment="1">
      <alignment wrapText="1"/>
    </xf>
    <xf numFmtId="0" fontId="5" fillId="7" borderId="0" xfId="0" applyFont="1" applyFill="1" applyAlignment="1">
      <alignment wrapText="1"/>
    </xf>
    <xf numFmtId="0" fontId="17" fillId="7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13" fillId="11" borderId="0" xfId="0" applyFont="1" applyFill="1" applyAlignment="1">
      <alignment wrapText="1"/>
    </xf>
    <xf numFmtId="0" fontId="12" fillId="11" borderId="0" xfId="0" applyFont="1" applyFill="1" applyAlignment="1">
      <alignment wrapText="1"/>
    </xf>
    <xf numFmtId="0" fontId="3" fillId="6" borderId="0" xfId="0" applyFont="1" applyFill="1" applyAlignment="1">
      <alignment horizontal="right" vertical="top"/>
    </xf>
    <xf numFmtId="0" fontId="16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1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22/11/relationships/FeaturePropertyBag" Target="featurePropertyBag/featurePropertyBag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Analys!$C$5</c:f>
              <c:strCache>
                <c:ptCount val="1"/>
                <c:pt idx="0">
                  <c:v>Totalkostnad (kr)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Analys!$D$5:$E$5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7-4BDA-981C-5C454689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4085583"/>
        <c:axId val="464086063"/>
      </c:barChart>
      <c:catAx>
        <c:axId val="46408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6063"/>
        <c:crosses val="autoZero"/>
        <c:auto val="1"/>
        <c:lblAlgn val="ctr"/>
        <c:lblOffset val="100"/>
        <c:noMultiLvlLbl val="0"/>
      </c:catAx>
      <c:valAx>
        <c:axId val="464086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5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Analys!$C$6</c:f>
              <c:strCache>
                <c:ptCount val="1"/>
                <c:pt idx="0">
                  <c:v>Klimatpåverkan (kg CO₂e)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Analys!$D$6:$E$6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43-465D-BC23-9AD8C0AF7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9436911"/>
        <c:axId val="489437391"/>
      </c:barChart>
      <c:catAx>
        <c:axId val="489436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7391"/>
        <c:crosses val="autoZero"/>
        <c:auto val="1"/>
        <c:lblAlgn val="ctr"/>
        <c:lblOffset val="100"/>
        <c:noMultiLvlLbl val="0"/>
      </c:catAx>
      <c:valAx>
        <c:axId val="489437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Kostnadsdrivare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Analys!$D$15</c:f>
              <c:strCache>
                <c:ptCount val="1"/>
                <c:pt idx="0">
                  <c:v>Återtillverkning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Analys!$D$16:$D$19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E-4536-8B6F-5F9F8392F490}"/>
            </c:ext>
          </c:extLst>
        </c:ser>
        <c:ser>
          <c:idx val="1"/>
          <c:order val="1"/>
          <c:tx>
            <c:strRef>
              <c:f>Analys!$E$15</c:f>
              <c:strCache>
                <c:ptCount val="1"/>
                <c:pt idx="0">
                  <c:v>Nytillverkning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Analys!$E$16:$E$19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3E-4536-8B6F-5F9F8392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952863"/>
        <c:axId val="475953343"/>
      </c:barChart>
      <c:catAx>
        <c:axId val="47595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3343"/>
        <c:crosses val="autoZero"/>
        <c:auto val="1"/>
        <c:lblAlgn val="ctr"/>
        <c:lblOffset val="100"/>
        <c:noMultiLvlLbl val="0"/>
      </c:catAx>
      <c:valAx>
        <c:axId val="47595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Klimatdrivare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Analys!$D$22:$D$24</c:f>
              <c:strCache>
                <c:ptCount val="3"/>
                <c:pt idx="0">
                  <c:v>Klimatdrivare</c:v>
                </c:pt>
                <c:pt idx="2">
                  <c:v>Andel CO₂ 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Analys!$C$25:$C$30</c:f>
              <c:strCache>
                <c:ptCount val="6"/>
                <c:pt idx="0">
                  <c:v>Textil </c:v>
                </c:pt>
                <c:pt idx="1">
                  <c:v>Stoppning</c:v>
                </c:pt>
                <c:pt idx="2">
                  <c:v>Trä </c:v>
                </c:pt>
                <c:pt idx="3">
                  <c:v>Metall</c:v>
                </c:pt>
                <c:pt idx="4">
                  <c:v>Övrigt</c:v>
                </c:pt>
                <c:pt idx="5">
                  <c:v>Transport</c:v>
                </c:pt>
              </c:strCache>
            </c:strRef>
          </c:cat>
          <c:val>
            <c:numRef>
              <c:f>Analys!$D$25:$D$30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E-4FE5-B6BD-1943385E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51551"/>
        <c:axId val="1900052031"/>
      </c:barChart>
      <c:catAx>
        <c:axId val="1900051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2031"/>
        <c:crosses val="autoZero"/>
        <c:auto val="1"/>
        <c:lblAlgn val="ctr"/>
        <c:lblOffset val="100"/>
        <c:noMultiLvlLbl val="0"/>
      </c:catAx>
      <c:valAx>
        <c:axId val="190005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1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Analys!$D$33:$D$35</c:f>
              <c:strCache>
                <c:ptCount val="3"/>
                <c:pt idx="0">
                  <c:v>Känslighetsanalys</c:v>
                </c:pt>
                <c:pt idx="2">
                  <c:v>Totalkostnad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Analys!$D$36:$D$38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AD-47F9-B3D1-0BB0850B9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Analys!$E$33:$E$35</c:f>
              <c:strCache>
                <c:ptCount val="3"/>
                <c:pt idx="0">
                  <c:v>Känslighetsanalys</c:v>
                </c:pt>
                <c:pt idx="2">
                  <c:v>CO₂e total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shade val="76000"/>
                </a:schemeClr>
              </a:solidFill>
              <a:ln w="9525">
                <a:solidFill>
                  <a:schemeClr val="accent6">
                    <a:shade val="76000"/>
                  </a:schemeClr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Analys!$E$36:$E$38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2F-42F4-80AB-0D9C111B3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F79696-2D77-57E9-1E6F-465E264A6B60}"/>
            </a:ext>
          </a:extLst>
        </xdr:cNvPr>
        <xdr:cNvSpPr txBox="1"/>
      </xdr:nvSpPr>
      <xdr:spPr>
        <a:xfrm>
          <a:off x="5286375" y="8524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  <xdr:oneCellAnchor>
    <xdr:from>
      <xdr:col>12</xdr:col>
      <xdr:colOff>106363</xdr:colOff>
      <xdr:row>12</xdr:row>
      <xdr:rowOff>285750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8097E6-C82A-B3E4-3A99-55E874E33B45}"/>
            </a:ext>
          </a:extLst>
        </xdr:cNvPr>
        <xdr:cNvSpPr txBox="1"/>
      </xdr:nvSpPr>
      <xdr:spPr>
        <a:xfrm>
          <a:off x="8694738" y="2151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</xdr:rowOff>
    </xdr:from>
    <xdr:to>
      <xdr:col>15</xdr:col>
      <xdr:colOff>152400</xdr:colOff>
      <xdr:row>11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5DBAE3-23C0-F7B0-8ED1-451A3DE83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246185</xdr:colOff>
      <xdr:row>1</xdr:row>
      <xdr:rowOff>23812</xdr:rowOff>
    </xdr:from>
    <xdr:to>
      <xdr:col>22</xdr:col>
      <xdr:colOff>549520</xdr:colOff>
      <xdr:row>11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E257D3-3F67-019C-995B-50E0F7FFF9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106240</xdr:colOff>
      <xdr:row>12</xdr:row>
      <xdr:rowOff>13188</xdr:rowOff>
    </xdr:from>
    <xdr:to>
      <xdr:col>15</xdr:col>
      <xdr:colOff>179509</xdr:colOff>
      <xdr:row>27</xdr:row>
      <xdr:rowOff>118695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382FBB-E389-036B-A7DB-72030824A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274759</xdr:colOff>
      <xdr:row>12</xdr:row>
      <xdr:rowOff>20515</xdr:rowOff>
    </xdr:from>
    <xdr:to>
      <xdr:col>22</xdr:col>
      <xdr:colOff>589817</xdr:colOff>
      <xdr:row>27</xdr:row>
      <xdr:rowOff>126022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22C49B-C311-1C04-92BE-FC2550C88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113567</xdr:colOff>
      <xdr:row>28</xdr:row>
      <xdr:rowOff>71804</xdr:rowOff>
    </xdr:from>
    <xdr:to>
      <xdr:col>15</xdr:col>
      <xdr:colOff>186836</xdr:colOff>
      <xdr:row>39</xdr:row>
      <xdr:rowOff>14654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A186A70-D522-24C1-1936-ADA741F49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295275</xdr:colOff>
      <xdr:row>28</xdr:row>
      <xdr:rowOff>76200</xdr:rowOff>
    </xdr:from>
    <xdr:to>
      <xdr:col>22</xdr:col>
      <xdr:colOff>606669</xdr:colOff>
      <xdr:row>39</xdr:row>
      <xdr:rowOff>19050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3921806-3857-45F4-AA66-A93973CA49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halmers-my.sharepoint.com/personal/kans_chalmers_se/Documents/Forskning/Project/AutoWood/Resource/ReFurn/L&#246;sningar/Beslutsmodell/Beslutst&#246;d%20&#229;tertillverkning_snabbanalys_test.xlsx" TargetMode="External"/><Relationship Id="rId1" Type="http://schemas.openxmlformats.org/officeDocument/2006/relationships/externalLinkPath" Target="Beslutst&#246;d%20&#229;tertillverkning_snabbanalys_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tioner"/>
      <sheetName val="Grundläggande frågor"/>
      <sheetName val="Projektöversikt"/>
      <sheetName val="Analys"/>
      <sheetName val="Produktionsdata"/>
    </sheetNames>
    <sheetDataSet>
      <sheetData sheetId="0"/>
      <sheetData sheetId="1"/>
      <sheetData sheetId="2"/>
      <sheetData sheetId="3">
        <row r="35">
          <cell r="D35" t="str">
            <v>Totalkostnad</v>
          </cell>
          <cell r="E35" t="str">
            <v>CO₂e total</v>
          </cell>
        </row>
        <row r="36">
          <cell r="C36" t="str">
            <v>Lågt renoveringsbehov</v>
          </cell>
          <cell r="D36">
            <v>81585.9375</v>
          </cell>
          <cell r="E36">
            <v>1461.1642669007902</v>
          </cell>
        </row>
        <row r="37">
          <cell r="C37" t="str">
            <v>Medelstort renoveringsbehov</v>
          </cell>
          <cell r="D37">
            <v>106781.25</v>
          </cell>
          <cell r="E37">
            <v>1912.4</v>
          </cell>
        </row>
        <row r="38">
          <cell r="C38" t="str">
            <v>Stort renoveringsbehov</v>
          </cell>
          <cell r="D38">
            <v>158354.375</v>
          </cell>
          <cell r="E38">
            <v>2836.049463271876</v>
          </cell>
        </row>
      </sheetData>
      <sheetData sheetId="4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E6EB-0FFF-4369-AC46-3D8D35F03769}">
  <dimension ref="A1:L150"/>
  <sheetViews>
    <sheetView showGridLines="0" topLeftCell="A102" workbookViewId="0">
      <selection activeCell="J128" sqref="J128"/>
    </sheetView>
  </sheetViews>
  <sheetFormatPr defaultRowHeight="14.25" x14ac:dyDescent="0.2"/>
  <cols>
    <col min="1" max="2" width="3.7109375" style="1" customWidth="1"/>
    <col min="3" max="3" width="26.140625" style="1" customWidth="1"/>
    <col min="4" max="4" width="70.28515625" style="1" customWidth="1"/>
    <col min="5" max="5" width="3.7109375" style="1" customWidth="1"/>
    <col min="6" max="16384" width="9.140625" style="1"/>
  </cols>
  <sheetData>
    <row r="1" spans="2:12" ht="20.25" x14ac:dyDescent="0.3">
      <c r="C1" s="157" t="s">
        <v>207</v>
      </c>
    </row>
    <row r="3" spans="2:12" ht="18" x14ac:dyDescent="0.25">
      <c r="C3" s="4" t="s">
        <v>209</v>
      </c>
    </row>
    <row r="4" spans="2:12" x14ac:dyDescent="0.2">
      <c r="C4" s="13" t="s">
        <v>208</v>
      </c>
      <c r="D4" s="13"/>
      <c r="E4" s="13"/>
      <c r="F4" s="13"/>
      <c r="G4" s="13"/>
      <c r="H4" s="13"/>
      <c r="I4" s="13"/>
      <c r="J4" s="13"/>
      <c r="K4" s="13"/>
      <c r="L4" s="13"/>
    </row>
    <row r="5" spans="2:12" ht="37.5" customHeight="1" x14ac:dyDescent="0.25">
      <c r="C5" s="161" t="s">
        <v>324</v>
      </c>
      <c r="D5" s="162"/>
      <c r="E5" s="13"/>
      <c r="F5" s="13"/>
      <c r="G5" s="13"/>
      <c r="H5" s="13"/>
      <c r="I5" s="13"/>
      <c r="J5" s="13"/>
      <c r="K5" s="13"/>
      <c r="L5" s="13"/>
    </row>
    <row r="6" spans="2:12" x14ac:dyDescent="0.2"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 ht="18" x14ac:dyDescent="0.25">
      <c r="C7" s="4" t="s">
        <v>300</v>
      </c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2">
      <c r="C8" s="13" t="s">
        <v>325</v>
      </c>
      <c r="D8" s="13"/>
      <c r="E8" s="13"/>
      <c r="F8" s="13"/>
      <c r="G8" s="13"/>
      <c r="H8" s="13"/>
      <c r="I8" s="13"/>
      <c r="J8" s="13"/>
      <c r="K8" s="13"/>
      <c r="L8" s="13"/>
    </row>
    <row r="9" spans="2:12" x14ac:dyDescent="0.2">
      <c r="C9" s="13" t="s">
        <v>326</v>
      </c>
      <c r="D9" s="13"/>
      <c r="E9" s="13"/>
      <c r="F9" s="13"/>
      <c r="G9" s="13"/>
      <c r="H9" s="13"/>
      <c r="I9" s="13"/>
      <c r="J9" s="13"/>
      <c r="K9" s="13"/>
      <c r="L9" s="13"/>
    </row>
    <row r="10" spans="2:12" x14ac:dyDescent="0.2">
      <c r="C10" s="13" t="s">
        <v>327</v>
      </c>
      <c r="D10" s="13"/>
      <c r="E10" s="13"/>
      <c r="F10" s="13"/>
      <c r="G10" s="13"/>
      <c r="H10" s="13"/>
      <c r="I10" s="13"/>
      <c r="J10" s="13"/>
      <c r="K10" s="13"/>
      <c r="L10" s="13"/>
    </row>
    <row r="11" spans="2:12" x14ac:dyDescent="0.2">
      <c r="C11" s="13" t="s">
        <v>328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2:12" x14ac:dyDescent="0.2">
      <c r="C12" s="13" t="s">
        <v>329</v>
      </c>
      <c r="D12" s="13"/>
      <c r="E12" s="13"/>
      <c r="F12" s="13"/>
      <c r="G12" s="13"/>
      <c r="H12" s="13"/>
      <c r="I12" s="13"/>
      <c r="J12" s="13"/>
      <c r="K12" s="13"/>
      <c r="L12" s="13"/>
    </row>
    <row r="14" spans="2:12" ht="18" x14ac:dyDescent="0.25">
      <c r="C14" s="4" t="s">
        <v>242</v>
      </c>
    </row>
    <row r="15" spans="2:12" s="13" customFormat="1" ht="12.75" x14ac:dyDescent="0.2"/>
    <row r="16" spans="2:12" s="13" customFormat="1" ht="12.75" x14ac:dyDescent="0.2">
      <c r="B16" s="87"/>
      <c r="C16" s="105" t="s">
        <v>280</v>
      </c>
      <c r="D16" s="106"/>
      <c r="E16" s="88"/>
    </row>
    <row r="17" spans="2:5" s="13" customFormat="1" ht="12.75" x14ac:dyDescent="0.2">
      <c r="B17" s="89"/>
      <c r="C17" s="92" t="s">
        <v>281</v>
      </c>
      <c r="D17" s="92"/>
      <c r="E17" s="90"/>
    </row>
    <row r="18" spans="2:5" s="13" customFormat="1" ht="12.75" x14ac:dyDescent="0.2">
      <c r="B18" s="83"/>
      <c r="C18" s="44"/>
      <c r="D18" s="44"/>
      <c r="E18" s="84"/>
    </row>
    <row r="19" spans="2:5" s="13" customFormat="1" ht="27.75" customHeight="1" x14ac:dyDescent="0.25">
      <c r="B19" s="83"/>
      <c r="C19" s="168" t="s">
        <v>282</v>
      </c>
      <c r="D19" s="169"/>
      <c r="E19" s="84"/>
    </row>
    <row r="20" spans="2:5" s="13" customFormat="1" ht="12.75" x14ac:dyDescent="0.2">
      <c r="B20" s="83"/>
      <c r="C20" s="44"/>
      <c r="D20" s="44"/>
      <c r="E20" s="84"/>
    </row>
    <row r="21" spans="2:5" s="13" customFormat="1" ht="12.75" x14ac:dyDescent="0.2">
      <c r="B21" s="83"/>
      <c r="C21" s="44" t="s">
        <v>283</v>
      </c>
      <c r="D21" s="44"/>
      <c r="E21" s="84"/>
    </row>
    <row r="22" spans="2:5" s="13" customFormat="1" ht="12.75" x14ac:dyDescent="0.2">
      <c r="B22" s="83"/>
      <c r="C22" s="44" t="s">
        <v>330</v>
      </c>
      <c r="D22" s="44"/>
      <c r="E22" s="84"/>
    </row>
    <row r="23" spans="2:5" s="13" customFormat="1" ht="12.75" x14ac:dyDescent="0.2">
      <c r="B23" s="83"/>
      <c r="C23" s="44" t="s">
        <v>284</v>
      </c>
      <c r="D23" s="44"/>
      <c r="E23" s="84"/>
    </row>
    <row r="24" spans="2:5" s="13" customFormat="1" ht="12.75" x14ac:dyDescent="0.2">
      <c r="B24" s="83"/>
      <c r="C24" s="44"/>
      <c r="D24" s="44"/>
      <c r="E24" s="84"/>
    </row>
    <row r="25" spans="2:5" s="13" customFormat="1" ht="12.75" x14ac:dyDescent="0.2">
      <c r="B25" s="83"/>
      <c r="C25" s="44" t="s">
        <v>285</v>
      </c>
      <c r="D25" s="44"/>
      <c r="E25" s="84"/>
    </row>
    <row r="26" spans="2:5" s="13" customFormat="1" ht="12.75" x14ac:dyDescent="0.2">
      <c r="B26" s="81"/>
      <c r="C26" s="85"/>
      <c r="D26" s="85"/>
      <c r="E26" s="86"/>
    </row>
    <row r="27" spans="2:5" s="13" customFormat="1" ht="15" x14ac:dyDescent="0.25">
      <c r="C27" s="82"/>
      <c r="D27" s="77"/>
    </row>
    <row r="28" spans="2:5" s="13" customFormat="1" ht="15" x14ac:dyDescent="0.25">
      <c r="B28" s="127"/>
      <c r="C28" s="182" t="s">
        <v>210</v>
      </c>
      <c r="D28" s="183"/>
      <c r="E28" s="128"/>
    </row>
    <row r="29" spans="2:5" s="13" customFormat="1" ht="15" x14ac:dyDescent="0.25">
      <c r="B29" s="129"/>
      <c r="C29" s="180" t="s">
        <v>299</v>
      </c>
      <c r="D29" s="181"/>
      <c r="E29" s="130"/>
    </row>
    <row r="30" spans="2:5" s="13" customFormat="1" ht="12.75" x14ac:dyDescent="0.2">
      <c r="B30" s="107"/>
      <c r="C30" s="109"/>
      <c r="D30" s="109"/>
      <c r="E30" s="108"/>
    </row>
    <row r="31" spans="2:5" s="13" customFormat="1" ht="12.75" x14ac:dyDescent="0.2">
      <c r="B31" s="107"/>
      <c r="C31" s="110" t="s">
        <v>48</v>
      </c>
      <c r="D31" s="109"/>
      <c r="E31" s="108"/>
    </row>
    <row r="32" spans="2:5" s="13" customFormat="1" ht="12.75" x14ac:dyDescent="0.2">
      <c r="B32" s="107"/>
      <c r="C32" s="111" t="s">
        <v>47</v>
      </c>
      <c r="D32" s="112" t="s">
        <v>212</v>
      </c>
      <c r="E32" s="108"/>
    </row>
    <row r="33" spans="2:5" s="13" customFormat="1" ht="15" customHeight="1" x14ac:dyDescent="0.2">
      <c r="B33" s="107"/>
      <c r="C33" s="111" t="s">
        <v>15</v>
      </c>
      <c r="D33" s="112" t="s">
        <v>215</v>
      </c>
      <c r="E33" s="108"/>
    </row>
    <row r="34" spans="2:5" s="13" customFormat="1" ht="12.75" x14ac:dyDescent="0.2">
      <c r="B34" s="107"/>
      <c r="C34" s="113" t="s">
        <v>121</v>
      </c>
      <c r="D34" s="114" t="s">
        <v>232</v>
      </c>
      <c r="E34" s="108"/>
    </row>
    <row r="35" spans="2:5" s="13" customFormat="1" ht="13.5" x14ac:dyDescent="0.25">
      <c r="B35" s="107"/>
      <c r="C35" s="188" t="s">
        <v>216</v>
      </c>
      <c r="D35" s="189"/>
      <c r="E35" s="108"/>
    </row>
    <row r="36" spans="2:5" s="13" customFormat="1" ht="12.75" x14ac:dyDescent="0.2">
      <c r="B36" s="107"/>
      <c r="C36" s="113" t="s">
        <v>107</v>
      </c>
      <c r="D36" s="114" t="s">
        <v>213</v>
      </c>
      <c r="E36" s="108"/>
    </row>
    <row r="37" spans="2:5" s="13" customFormat="1" ht="13.5" x14ac:dyDescent="0.25">
      <c r="B37" s="107"/>
      <c r="C37" s="188" t="s">
        <v>214</v>
      </c>
      <c r="D37" s="189"/>
      <c r="E37" s="108"/>
    </row>
    <row r="38" spans="2:5" s="13" customFormat="1" ht="12.75" x14ac:dyDescent="0.2">
      <c r="B38" s="107"/>
      <c r="C38" s="109"/>
      <c r="D38" s="109"/>
      <c r="E38" s="108"/>
    </row>
    <row r="39" spans="2:5" s="13" customFormat="1" ht="13.5" x14ac:dyDescent="0.25">
      <c r="B39" s="107"/>
      <c r="C39" s="194" t="s">
        <v>240</v>
      </c>
      <c r="D39" s="195"/>
      <c r="E39" s="108"/>
    </row>
    <row r="40" spans="2:5" s="13" customFormat="1" ht="13.5" x14ac:dyDescent="0.25">
      <c r="B40" s="107"/>
      <c r="C40" s="196" t="s">
        <v>239</v>
      </c>
      <c r="D40" s="195"/>
      <c r="E40" s="108"/>
    </row>
    <row r="41" spans="2:5" s="13" customFormat="1" ht="12.75" x14ac:dyDescent="0.2">
      <c r="B41" s="107"/>
      <c r="C41" s="115"/>
      <c r="D41" s="109"/>
      <c r="E41" s="108"/>
    </row>
    <row r="42" spans="2:5" s="13" customFormat="1" ht="12.75" x14ac:dyDescent="0.2">
      <c r="B42" s="107"/>
      <c r="C42" s="111" t="s">
        <v>46</v>
      </c>
      <c r="D42" s="112" t="s">
        <v>217</v>
      </c>
      <c r="E42" s="108"/>
    </row>
    <row r="43" spans="2:5" s="13" customFormat="1" ht="25.5" x14ac:dyDescent="0.2">
      <c r="B43" s="107"/>
      <c r="C43" s="113" t="s">
        <v>79</v>
      </c>
      <c r="D43" s="114" t="s">
        <v>331</v>
      </c>
      <c r="E43" s="108"/>
    </row>
    <row r="44" spans="2:5" s="13" customFormat="1" ht="13.5" x14ac:dyDescent="0.25">
      <c r="B44" s="107"/>
      <c r="C44" s="188" t="s">
        <v>233</v>
      </c>
      <c r="D44" s="189"/>
      <c r="E44" s="108"/>
    </row>
    <row r="45" spans="2:5" s="13" customFormat="1" ht="25.5" x14ac:dyDescent="0.2">
      <c r="B45" s="107"/>
      <c r="C45" s="113" t="s">
        <v>95</v>
      </c>
      <c r="D45" s="114" t="s">
        <v>332</v>
      </c>
      <c r="E45" s="108"/>
    </row>
    <row r="46" spans="2:5" s="13" customFormat="1" ht="13.5" x14ac:dyDescent="0.25">
      <c r="B46" s="107"/>
      <c r="C46" s="190" t="s">
        <v>234</v>
      </c>
      <c r="D46" s="191"/>
      <c r="E46" s="108"/>
    </row>
    <row r="47" spans="2:5" s="13" customFormat="1" ht="12.75" x14ac:dyDescent="0.2">
      <c r="B47" s="107"/>
      <c r="C47" s="113" t="s">
        <v>235</v>
      </c>
      <c r="D47" s="114" t="s">
        <v>218</v>
      </c>
      <c r="E47" s="108"/>
    </row>
    <row r="48" spans="2:5" s="13" customFormat="1" ht="13.5" x14ac:dyDescent="0.25">
      <c r="B48" s="107"/>
      <c r="C48" s="190" t="s">
        <v>236</v>
      </c>
      <c r="D48" s="191"/>
      <c r="E48" s="108"/>
    </row>
    <row r="49" spans="1:6" s="13" customFormat="1" ht="12.75" x14ac:dyDescent="0.2">
      <c r="B49" s="107"/>
      <c r="C49" s="116" t="s">
        <v>219</v>
      </c>
      <c r="D49" s="117"/>
      <c r="E49" s="108"/>
    </row>
    <row r="50" spans="1:6" s="13" customFormat="1" ht="12.75" x14ac:dyDescent="0.2">
      <c r="B50" s="107"/>
      <c r="C50" s="118" t="s">
        <v>220</v>
      </c>
      <c r="D50" s="117" t="s">
        <v>221</v>
      </c>
      <c r="E50" s="108"/>
    </row>
    <row r="51" spans="1:6" s="13" customFormat="1" ht="12.75" x14ac:dyDescent="0.2">
      <c r="B51" s="107"/>
      <c r="C51" s="118" t="s">
        <v>222</v>
      </c>
      <c r="D51" s="117" t="s">
        <v>223</v>
      </c>
      <c r="E51" s="108"/>
    </row>
    <row r="52" spans="1:6" s="13" customFormat="1" ht="12.75" x14ac:dyDescent="0.2">
      <c r="B52" s="107"/>
      <c r="C52" s="118" t="s">
        <v>224</v>
      </c>
      <c r="D52" s="117" t="s">
        <v>225</v>
      </c>
      <c r="E52" s="108"/>
    </row>
    <row r="53" spans="1:6" s="13" customFormat="1" ht="12.75" x14ac:dyDescent="0.2">
      <c r="B53" s="107"/>
      <c r="C53" s="118" t="s">
        <v>226</v>
      </c>
      <c r="D53" s="117" t="s">
        <v>227</v>
      </c>
      <c r="E53" s="108"/>
    </row>
    <row r="54" spans="1:6" s="13" customFormat="1" ht="12.75" x14ac:dyDescent="0.2">
      <c r="B54" s="107"/>
      <c r="C54" s="118" t="s">
        <v>228</v>
      </c>
      <c r="D54" s="117" t="s">
        <v>229</v>
      </c>
      <c r="E54" s="108"/>
    </row>
    <row r="55" spans="1:6" s="13" customFormat="1" ht="12.75" x14ac:dyDescent="0.2">
      <c r="B55" s="107"/>
      <c r="C55" s="118" t="s">
        <v>241</v>
      </c>
      <c r="D55" s="117" t="s">
        <v>230</v>
      </c>
      <c r="E55" s="108"/>
    </row>
    <row r="56" spans="1:6" s="13" customFormat="1" ht="12.75" x14ac:dyDescent="0.2">
      <c r="B56" s="107"/>
      <c r="C56" s="118"/>
      <c r="D56" s="117"/>
      <c r="E56" s="108"/>
    </row>
    <row r="57" spans="1:6" s="13" customFormat="1" ht="12.75" x14ac:dyDescent="0.2">
      <c r="B57" s="107"/>
      <c r="C57" s="119" t="s">
        <v>243</v>
      </c>
      <c r="D57" s="120"/>
      <c r="E57" s="108"/>
    </row>
    <row r="58" spans="1:6" s="13" customFormat="1" ht="12.75" x14ac:dyDescent="0.2">
      <c r="B58" s="107"/>
      <c r="C58" s="94"/>
      <c r="D58" s="109"/>
      <c r="E58" s="108"/>
    </row>
    <row r="59" spans="1:6" s="13" customFormat="1" ht="12.75" x14ac:dyDescent="0.2">
      <c r="A59" s="79"/>
      <c r="B59" s="121"/>
      <c r="C59" s="91" t="s">
        <v>237</v>
      </c>
      <c r="D59" s="91" t="s">
        <v>231</v>
      </c>
      <c r="E59" s="122"/>
      <c r="F59" s="79"/>
    </row>
    <row r="60" spans="1:6" s="13" customFormat="1" ht="13.5" x14ac:dyDescent="0.25">
      <c r="A60" s="79"/>
      <c r="B60" s="121"/>
      <c r="C60" s="192" t="s">
        <v>238</v>
      </c>
      <c r="D60" s="193"/>
      <c r="E60" s="122"/>
      <c r="F60" s="79"/>
    </row>
    <row r="61" spans="1:6" x14ac:dyDescent="0.2">
      <c r="A61" s="80"/>
      <c r="B61" s="123"/>
      <c r="C61" s="124"/>
      <c r="D61" s="125"/>
      <c r="E61" s="126"/>
      <c r="F61" s="80"/>
    </row>
    <row r="63" spans="1:6" ht="15" x14ac:dyDescent="0.25">
      <c r="B63" s="131"/>
      <c r="C63" s="184" t="s">
        <v>211</v>
      </c>
      <c r="D63" s="185"/>
      <c r="E63" s="132"/>
    </row>
    <row r="64" spans="1:6" ht="15" x14ac:dyDescent="0.25">
      <c r="B64" s="133"/>
      <c r="C64" s="186" t="s">
        <v>333</v>
      </c>
      <c r="D64" s="187"/>
      <c r="E64" s="134"/>
    </row>
    <row r="65" spans="2:8" x14ac:dyDescent="0.2">
      <c r="B65" s="133"/>
      <c r="C65" s="186" t="s">
        <v>286</v>
      </c>
      <c r="D65" s="186"/>
      <c r="E65" s="134"/>
    </row>
    <row r="66" spans="2:8" x14ac:dyDescent="0.2">
      <c r="B66" s="135"/>
      <c r="C66" s="136"/>
      <c r="D66" s="136"/>
      <c r="E66" s="137"/>
    </row>
    <row r="67" spans="2:8" x14ac:dyDescent="0.2">
      <c r="B67" s="135"/>
      <c r="C67" s="136" t="s">
        <v>290</v>
      </c>
      <c r="D67" s="136"/>
      <c r="E67" s="137"/>
    </row>
    <row r="68" spans="2:8" ht="15" x14ac:dyDescent="0.25">
      <c r="B68" s="135"/>
      <c r="C68" s="164" t="s">
        <v>287</v>
      </c>
      <c r="D68" s="165"/>
      <c r="E68" s="137"/>
    </row>
    <row r="69" spans="2:8" x14ac:dyDescent="0.2">
      <c r="B69" s="135"/>
      <c r="C69" s="136" t="s">
        <v>291</v>
      </c>
      <c r="D69" s="136"/>
      <c r="E69" s="137"/>
    </row>
    <row r="70" spans="2:8" x14ac:dyDescent="0.2">
      <c r="B70" s="135"/>
      <c r="C70" s="136" t="s">
        <v>292</v>
      </c>
      <c r="D70" s="136"/>
      <c r="E70" s="137"/>
    </row>
    <row r="71" spans="2:8" x14ac:dyDescent="0.2">
      <c r="B71" s="135"/>
      <c r="C71" s="136" t="s">
        <v>293</v>
      </c>
      <c r="D71" s="136"/>
      <c r="E71" s="137"/>
    </row>
    <row r="72" spans="2:8" ht="15" x14ac:dyDescent="0.25">
      <c r="B72" s="135"/>
      <c r="C72" s="164" t="s">
        <v>294</v>
      </c>
      <c r="D72" s="165"/>
      <c r="E72" s="137"/>
    </row>
    <row r="73" spans="2:8" ht="15" x14ac:dyDescent="0.25">
      <c r="B73" s="135"/>
      <c r="C73" s="136" t="s">
        <v>288</v>
      </c>
      <c r="D73" s="78"/>
      <c r="E73" s="137"/>
    </row>
    <row r="74" spans="2:8" ht="15" x14ac:dyDescent="0.25">
      <c r="B74" s="135"/>
      <c r="C74" s="164" t="s">
        <v>289</v>
      </c>
      <c r="D74" s="165"/>
      <c r="E74" s="137"/>
    </row>
    <row r="75" spans="2:8" ht="15" x14ac:dyDescent="0.25">
      <c r="B75" s="135"/>
      <c r="C75" s="136" t="s">
        <v>296</v>
      </c>
      <c r="D75" s="78"/>
      <c r="E75" s="137"/>
    </row>
    <row r="76" spans="2:8" ht="15" x14ac:dyDescent="0.25">
      <c r="B76" s="135"/>
      <c r="C76" s="136" t="s">
        <v>297</v>
      </c>
      <c r="D76" s="78"/>
      <c r="E76" s="137"/>
    </row>
    <row r="77" spans="2:8" ht="15" x14ac:dyDescent="0.25">
      <c r="B77" s="135"/>
      <c r="C77" s="136" t="s">
        <v>298</v>
      </c>
      <c r="D77" s="78"/>
      <c r="E77" s="137"/>
    </row>
    <row r="78" spans="2:8" ht="15" x14ac:dyDescent="0.25">
      <c r="B78" s="135"/>
      <c r="C78" s="136"/>
      <c r="D78" s="78"/>
      <c r="E78" s="137"/>
    </row>
    <row r="79" spans="2:8" ht="15" x14ac:dyDescent="0.25">
      <c r="B79" s="135"/>
      <c r="C79" s="164" t="s">
        <v>295</v>
      </c>
      <c r="D79" s="165"/>
      <c r="E79" s="137"/>
      <c r="H79" s="13"/>
    </row>
    <row r="80" spans="2:8" x14ac:dyDescent="0.2">
      <c r="B80" s="135"/>
      <c r="C80" s="136"/>
      <c r="D80" s="136"/>
      <c r="E80" s="137"/>
      <c r="H80" s="13"/>
    </row>
    <row r="81" spans="2:8" ht="15" x14ac:dyDescent="0.25">
      <c r="B81" s="135"/>
      <c r="C81" s="164" t="s">
        <v>314</v>
      </c>
      <c r="D81" s="173"/>
      <c r="E81" s="137"/>
      <c r="H81" s="13"/>
    </row>
    <row r="82" spans="2:8" ht="15" x14ac:dyDescent="0.25">
      <c r="B82" s="135"/>
      <c r="C82" s="164" t="s">
        <v>317</v>
      </c>
      <c r="D82" s="173"/>
      <c r="E82" s="137"/>
      <c r="H82" s="13"/>
    </row>
    <row r="83" spans="2:8" ht="15" x14ac:dyDescent="0.25">
      <c r="B83" s="135"/>
      <c r="C83" s="164" t="s">
        <v>334</v>
      </c>
      <c r="D83" s="173"/>
      <c r="E83" s="137"/>
      <c r="H83" s="13"/>
    </row>
    <row r="84" spans="2:8" ht="15" x14ac:dyDescent="0.25">
      <c r="B84" s="135"/>
      <c r="C84" s="164" t="s">
        <v>318</v>
      </c>
      <c r="D84" s="165"/>
      <c r="E84" s="137"/>
      <c r="H84" s="13"/>
    </row>
    <row r="85" spans="2:8" ht="15" x14ac:dyDescent="0.25">
      <c r="B85" s="135"/>
      <c r="C85" s="164"/>
      <c r="D85" s="173"/>
      <c r="E85" s="137"/>
      <c r="H85" s="13"/>
    </row>
    <row r="86" spans="2:8" ht="15" x14ac:dyDescent="0.25">
      <c r="B86" s="135"/>
      <c r="C86" s="164" t="s">
        <v>315</v>
      </c>
      <c r="D86" s="173"/>
      <c r="E86" s="137"/>
      <c r="H86" s="13"/>
    </row>
    <row r="87" spans="2:8" ht="15" x14ac:dyDescent="0.25">
      <c r="B87" s="135"/>
      <c r="C87" s="164" t="s">
        <v>319</v>
      </c>
      <c r="D87" s="173"/>
      <c r="E87" s="137"/>
      <c r="H87" s="13"/>
    </row>
    <row r="88" spans="2:8" ht="15" x14ac:dyDescent="0.25">
      <c r="B88" s="135"/>
      <c r="C88" s="164" t="s">
        <v>320</v>
      </c>
      <c r="D88" s="173"/>
      <c r="E88" s="137"/>
      <c r="H88" s="13"/>
    </row>
    <row r="89" spans="2:8" x14ac:dyDescent="0.2">
      <c r="B89" s="135"/>
      <c r="C89" s="136" t="s">
        <v>321</v>
      </c>
      <c r="D89" s="136"/>
      <c r="E89" s="137"/>
      <c r="H89" s="13"/>
    </row>
    <row r="90" spans="2:8" ht="15" x14ac:dyDescent="0.25">
      <c r="B90" s="135"/>
      <c r="C90" s="164" t="s">
        <v>322</v>
      </c>
      <c r="D90" s="173"/>
      <c r="E90" s="137"/>
      <c r="H90" s="13"/>
    </row>
    <row r="91" spans="2:8" ht="41.25" customHeight="1" x14ac:dyDescent="0.25">
      <c r="B91" s="135"/>
      <c r="C91" s="164" t="s">
        <v>336</v>
      </c>
      <c r="D91" s="165"/>
      <c r="E91" s="137"/>
      <c r="H91" s="13"/>
    </row>
    <row r="92" spans="2:8" ht="15" x14ac:dyDescent="0.25">
      <c r="B92" s="135"/>
      <c r="C92" s="164" t="s">
        <v>323</v>
      </c>
      <c r="D92" s="173"/>
      <c r="E92" s="137"/>
      <c r="H92" s="13"/>
    </row>
    <row r="93" spans="2:8" ht="15" x14ac:dyDescent="0.25">
      <c r="B93" s="135"/>
      <c r="C93" s="136"/>
      <c r="D93" s="78"/>
      <c r="E93" s="137"/>
      <c r="H93" s="13"/>
    </row>
    <row r="94" spans="2:8" ht="15" x14ac:dyDescent="0.25">
      <c r="B94" s="135"/>
      <c r="C94" s="164" t="s">
        <v>316</v>
      </c>
      <c r="D94" s="165"/>
      <c r="E94" s="137"/>
      <c r="H94" s="13"/>
    </row>
    <row r="95" spans="2:8" x14ac:dyDescent="0.2">
      <c r="B95" s="138"/>
      <c r="C95" s="139"/>
      <c r="D95" s="139"/>
      <c r="E95" s="140"/>
      <c r="H95" s="13"/>
    </row>
    <row r="96" spans="2:8" x14ac:dyDescent="0.2">
      <c r="H96" s="13"/>
    </row>
    <row r="97" spans="2:5" ht="15" x14ac:dyDescent="0.25">
      <c r="B97" s="141"/>
      <c r="C97" s="175" t="s">
        <v>244</v>
      </c>
      <c r="D97" s="176"/>
      <c r="E97" s="142"/>
    </row>
    <row r="98" spans="2:5" ht="27.75" customHeight="1" x14ac:dyDescent="0.25">
      <c r="B98" s="143"/>
      <c r="C98" s="177" t="s">
        <v>245</v>
      </c>
      <c r="D98" s="178"/>
      <c r="E98" s="144"/>
    </row>
    <row r="99" spans="2:5" x14ac:dyDescent="0.2">
      <c r="B99" s="145"/>
      <c r="C99" s="146"/>
      <c r="D99" s="147"/>
      <c r="E99" s="148"/>
    </row>
    <row r="100" spans="2:5" ht="15" x14ac:dyDescent="0.25">
      <c r="B100" s="145"/>
      <c r="C100" s="166" t="s">
        <v>253</v>
      </c>
      <c r="D100" s="167"/>
      <c r="E100" s="148"/>
    </row>
    <row r="101" spans="2:5" x14ac:dyDescent="0.2">
      <c r="B101" s="145"/>
      <c r="C101" s="147"/>
      <c r="D101" s="147"/>
      <c r="E101" s="148"/>
    </row>
    <row r="102" spans="2:5" ht="15" x14ac:dyDescent="0.25">
      <c r="B102" s="145"/>
      <c r="C102" s="179" t="s">
        <v>256</v>
      </c>
      <c r="D102" s="173"/>
      <c r="E102" s="148"/>
    </row>
    <row r="103" spans="2:5" ht="15" x14ac:dyDescent="0.25">
      <c r="B103" s="145"/>
      <c r="C103" s="164" t="s">
        <v>254</v>
      </c>
      <c r="D103" s="173"/>
      <c r="E103" s="148"/>
    </row>
    <row r="104" spans="2:5" x14ac:dyDescent="0.2">
      <c r="B104" s="145"/>
      <c r="C104" s="136"/>
      <c r="D104" s="149"/>
      <c r="E104" s="148"/>
    </row>
    <row r="105" spans="2:5" ht="15" x14ac:dyDescent="0.25">
      <c r="B105" s="145"/>
      <c r="C105" s="164" t="s">
        <v>255</v>
      </c>
      <c r="D105" s="173"/>
      <c r="E105" s="148"/>
    </row>
    <row r="106" spans="2:5" ht="15" x14ac:dyDescent="0.25">
      <c r="B106" s="145"/>
      <c r="C106" s="164" t="s">
        <v>257</v>
      </c>
      <c r="D106" s="173"/>
      <c r="E106" s="148"/>
    </row>
    <row r="107" spans="2:5" ht="15" x14ac:dyDescent="0.25">
      <c r="B107" s="145"/>
      <c r="C107" s="164" t="s">
        <v>258</v>
      </c>
      <c r="D107" s="173"/>
      <c r="E107" s="148"/>
    </row>
    <row r="108" spans="2:5" ht="15" x14ac:dyDescent="0.25">
      <c r="B108" s="145"/>
      <c r="C108" s="136"/>
      <c r="D108" s="78"/>
      <c r="E108" s="148"/>
    </row>
    <row r="109" spans="2:5" ht="15" x14ac:dyDescent="0.25">
      <c r="B109" s="145"/>
      <c r="C109" s="164" t="s">
        <v>259</v>
      </c>
      <c r="D109" s="173"/>
      <c r="E109" s="148"/>
    </row>
    <row r="110" spans="2:5" ht="15" x14ac:dyDescent="0.25">
      <c r="B110" s="145"/>
      <c r="C110" s="164" t="s">
        <v>264</v>
      </c>
      <c r="D110" s="173"/>
      <c r="E110" s="148"/>
    </row>
    <row r="111" spans="2:5" ht="15" x14ac:dyDescent="0.25">
      <c r="B111" s="145"/>
      <c r="C111" s="164" t="s">
        <v>265</v>
      </c>
      <c r="D111" s="173"/>
      <c r="E111" s="148"/>
    </row>
    <row r="112" spans="2:5" ht="15" x14ac:dyDescent="0.25">
      <c r="B112" s="145"/>
      <c r="C112" s="136" t="s">
        <v>260</v>
      </c>
      <c r="D112" s="78"/>
      <c r="E112" s="148"/>
    </row>
    <row r="113" spans="2:5" x14ac:dyDescent="0.2">
      <c r="B113" s="145"/>
      <c r="C113" s="136" t="s">
        <v>261</v>
      </c>
      <c r="D113" s="136"/>
      <c r="E113" s="148"/>
    </row>
    <row r="114" spans="2:5" ht="15" x14ac:dyDescent="0.25">
      <c r="B114" s="145"/>
      <c r="C114" s="164" t="s">
        <v>262</v>
      </c>
      <c r="D114" s="174"/>
      <c r="E114" s="148"/>
    </row>
    <row r="115" spans="2:5" ht="15" x14ac:dyDescent="0.25">
      <c r="B115" s="145"/>
      <c r="C115" s="164" t="s">
        <v>263</v>
      </c>
      <c r="D115" s="174"/>
      <c r="E115" s="148"/>
    </row>
    <row r="116" spans="2:5" x14ac:dyDescent="0.2">
      <c r="B116" s="145"/>
      <c r="C116" s="147"/>
      <c r="D116" s="147"/>
      <c r="E116" s="148"/>
    </row>
    <row r="117" spans="2:5" x14ac:dyDescent="0.2">
      <c r="B117" s="145"/>
      <c r="C117" s="16" t="s">
        <v>266</v>
      </c>
      <c r="D117" s="3"/>
      <c r="E117" s="148"/>
    </row>
    <row r="118" spans="2:5" ht="42" customHeight="1" x14ac:dyDescent="0.25">
      <c r="B118" s="145"/>
      <c r="C118" s="163" t="s">
        <v>335</v>
      </c>
      <c r="D118" s="162"/>
      <c r="E118" s="148"/>
    </row>
    <row r="119" spans="2:5" x14ac:dyDescent="0.2">
      <c r="B119" s="145"/>
      <c r="C119" s="16"/>
      <c r="D119" s="3"/>
      <c r="E119" s="148"/>
    </row>
    <row r="120" spans="2:5" x14ac:dyDescent="0.2">
      <c r="B120" s="145"/>
      <c r="C120" s="16" t="s">
        <v>267</v>
      </c>
      <c r="D120" s="3"/>
      <c r="E120" s="148"/>
    </row>
    <row r="121" spans="2:5" x14ac:dyDescent="0.2">
      <c r="B121" s="145"/>
      <c r="C121" s="16" t="s">
        <v>268</v>
      </c>
      <c r="D121" s="3"/>
      <c r="E121" s="148"/>
    </row>
    <row r="122" spans="2:5" x14ac:dyDescent="0.2">
      <c r="B122" s="145"/>
      <c r="C122" s="16" t="s">
        <v>258</v>
      </c>
      <c r="D122" s="3"/>
      <c r="E122" s="148"/>
    </row>
    <row r="123" spans="2:5" x14ac:dyDescent="0.2">
      <c r="B123" s="145"/>
      <c r="C123" s="16"/>
      <c r="D123" s="3"/>
      <c r="E123" s="148"/>
    </row>
    <row r="124" spans="2:5" x14ac:dyDescent="0.2">
      <c r="B124" s="145"/>
      <c r="C124" s="16" t="s">
        <v>270</v>
      </c>
      <c r="D124" s="3"/>
      <c r="E124" s="148"/>
    </row>
    <row r="125" spans="2:5" x14ac:dyDescent="0.2">
      <c r="B125" s="145"/>
      <c r="C125" s="16" t="s">
        <v>269</v>
      </c>
      <c r="D125" s="3"/>
      <c r="E125" s="148"/>
    </row>
    <row r="126" spans="2:5" x14ac:dyDescent="0.2">
      <c r="B126" s="145"/>
      <c r="C126" s="16" t="s">
        <v>246</v>
      </c>
      <c r="D126" s="3"/>
      <c r="E126" s="148"/>
    </row>
    <row r="127" spans="2:5" x14ac:dyDescent="0.2">
      <c r="B127" s="145"/>
      <c r="C127" s="16" t="s">
        <v>247</v>
      </c>
      <c r="D127" s="3"/>
      <c r="E127" s="148"/>
    </row>
    <row r="128" spans="2:5" x14ac:dyDescent="0.2">
      <c r="B128" s="145"/>
      <c r="C128" s="16" t="s">
        <v>248</v>
      </c>
      <c r="D128" s="3"/>
      <c r="E128" s="148"/>
    </row>
    <row r="129" spans="2:5" ht="15" customHeight="1" x14ac:dyDescent="0.25">
      <c r="B129" s="145"/>
      <c r="C129" s="163" t="s">
        <v>263</v>
      </c>
      <c r="D129" s="170"/>
      <c r="E129" s="148"/>
    </row>
    <row r="130" spans="2:5" ht="15" customHeight="1" x14ac:dyDescent="0.25">
      <c r="B130" s="145"/>
      <c r="C130" s="146"/>
      <c r="D130" s="150"/>
      <c r="E130" s="148"/>
    </row>
    <row r="131" spans="2:5" x14ac:dyDescent="0.2">
      <c r="B131" s="145"/>
      <c r="C131" s="22" t="s">
        <v>249</v>
      </c>
      <c r="D131" s="46"/>
      <c r="E131" s="148"/>
    </row>
    <row r="132" spans="2:5" x14ac:dyDescent="0.2">
      <c r="B132" s="145"/>
      <c r="C132" s="22" t="s">
        <v>250</v>
      </c>
      <c r="D132" s="46"/>
      <c r="E132" s="148"/>
    </row>
    <row r="133" spans="2:5" x14ac:dyDescent="0.2">
      <c r="B133" s="145"/>
      <c r="C133" s="22" t="s">
        <v>251</v>
      </c>
      <c r="D133" s="46"/>
      <c r="E133" s="148"/>
    </row>
    <row r="134" spans="2:5" x14ac:dyDescent="0.2">
      <c r="B134" s="145"/>
      <c r="C134" s="22" t="s">
        <v>252</v>
      </c>
      <c r="D134" s="46"/>
      <c r="E134" s="148"/>
    </row>
    <row r="135" spans="2:5" x14ac:dyDescent="0.2">
      <c r="B135" s="145"/>
      <c r="C135" s="46"/>
      <c r="D135" s="46"/>
      <c r="E135" s="148"/>
    </row>
    <row r="136" spans="2:5" x14ac:dyDescent="0.2">
      <c r="B136" s="151"/>
      <c r="C136" s="152" t="s">
        <v>279</v>
      </c>
      <c r="D136" s="153"/>
      <c r="E136" s="148"/>
    </row>
    <row r="137" spans="2:5" ht="27.75" customHeight="1" x14ac:dyDescent="0.25">
      <c r="B137" s="151"/>
      <c r="C137" s="171" t="s">
        <v>337</v>
      </c>
      <c r="D137" s="172"/>
      <c r="E137" s="148"/>
    </row>
    <row r="138" spans="2:5" x14ac:dyDescent="0.2">
      <c r="B138" s="151"/>
      <c r="C138" s="152"/>
      <c r="D138" s="153"/>
      <c r="E138" s="148"/>
    </row>
    <row r="139" spans="2:5" x14ac:dyDescent="0.2">
      <c r="B139" s="151"/>
      <c r="C139" s="152" t="s">
        <v>271</v>
      </c>
      <c r="D139" s="153"/>
      <c r="E139" s="148"/>
    </row>
    <row r="140" spans="2:5" ht="15" x14ac:dyDescent="0.25">
      <c r="B140" s="151"/>
      <c r="C140" s="171" t="s">
        <v>273</v>
      </c>
      <c r="D140" s="172"/>
      <c r="E140" s="148"/>
    </row>
    <row r="141" spans="2:5" ht="15" x14ac:dyDescent="0.25">
      <c r="B141" s="151"/>
      <c r="C141" s="171" t="s">
        <v>274</v>
      </c>
      <c r="D141" s="172"/>
      <c r="E141" s="148"/>
    </row>
    <row r="142" spans="2:5" ht="15" x14ac:dyDescent="0.25">
      <c r="B142" s="151"/>
      <c r="C142" s="171" t="s">
        <v>275</v>
      </c>
      <c r="D142" s="172"/>
      <c r="E142" s="148"/>
    </row>
    <row r="143" spans="2:5" x14ac:dyDescent="0.2">
      <c r="B143" s="151"/>
      <c r="C143" s="152"/>
      <c r="D143" s="153"/>
      <c r="E143" s="148"/>
    </row>
    <row r="144" spans="2:5" ht="15" x14ac:dyDescent="0.25">
      <c r="B144" s="151"/>
      <c r="C144" s="171" t="s">
        <v>272</v>
      </c>
      <c r="D144" s="172"/>
      <c r="E144" s="148"/>
    </row>
    <row r="145" spans="2:5" x14ac:dyDescent="0.2">
      <c r="B145" s="151"/>
      <c r="C145" s="146"/>
      <c r="D145" s="147"/>
      <c r="E145" s="148"/>
    </row>
    <row r="146" spans="2:5" x14ac:dyDescent="0.2">
      <c r="B146" s="151"/>
      <c r="C146" s="146" t="s">
        <v>249</v>
      </c>
      <c r="D146" s="147"/>
      <c r="E146" s="148"/>
    </row>
    <row r="147" spans="2:5" ht="15" x14ac:dyDescent="0.25">
      <c r="B147" s="151"/>
      <c r="C147" s="166" t="s">
        <v>276</v>
      </c>
      <c r="D147" s="167"/>
      <c r="E147" s="148"/>
    </row>
    <row r="148" spans="2:5" ht="15" x14ac:dyDescent="0.25">
      <c r="B148" s="151"/>
      <c r="C148" s="166" t="s">
        <v>277</v>
      </c>
      <c r="D148" s="167"/>
      <c r="E148" s="148"/>
    </row>
    <row r="149" spans="2:5" ht="15" x14ac:dyDescent="0.25">
      <c r="B149" s="151"/>
      <c r="C149" s="166" t="s">
        <v>278</v>
      </c>
      <c r="D149" s="167"/>
      <c r="E149" s="148"/>
    </row>
    <row r="150" spans="2:5" x14ac:dyDescent="0.2">
      <c r="B150" s="154"/>
      <c r="C150" s="155"/>
      <c r="D150" s="155"/>
      <c r="E150" s="156"/>
    </row>
  </sheetData>
  <mergeCells count="54">
    <mergeCell ref="C82:D82"/>
    <mergeCell ref="C81:D81"/>
    <mergeCell ref="C35:D35"/>
    <mergeCell ref="C37:D37"/>
    <mergeCell ref="C46:D46"/>
    <mergeCell ref="C44:D44"/>
    <mergeCell ref="C48:D48"/>
    <mergeCell ref="C60:D60"/>
    <mergeCell ref="C39:D39"/>
    <mergeCell ref="C40:D40"/>
    <mergeCell ref="C29:D29"/>
    <mergeCell ref="C28:D28"/>
    <mergeCell ref="C63:D63"/>
    <mergeCell ref="C64:D64"/>
    <mergeCell ref="C65:D65"/>
    <mergeCell ref="C83:D83"/>
    <mergeCell ref="C85:D85"/>
    <mergeCell ref="C86:D86"/>
    <mergeCell ref="C87:D87"/>
    <mergeCell ref="C90:D90"/>
    <mergeCell ref="C84:D84"/>
    <mergeCell ref="C88:D88"/>
    <mergeCell ref="C149:D149"/>
    <mergeCell ref="C19:D19"/>
    <mergeCell ref="C68:D68"/>
    <mergeCell ref="C72:D72"/>
    <mergeCell ref="C79:D79"/>
    <mergeCell ref="C74:D74"/>
    <mergeCell ref="C129:D129"/>
    <mergeCell ref="C137:D137"/>
    <mergeCell ref="C140:D140"/>
    <mergeCell ref="C141:D141"/>
    <mergeCell ref="C142:D142"/>
    <mergeCell ref="C144:D144"/>
    <mergeCell ref="C109:D109"/>
    <mergeCell ref="C110:D110"/>
    <mergeCell ref="C114:D114"/>
    <mergeCell ref="C115:D115"/>
    <mergeCell ref="C5:D5"/>
    <mergeCell ref="C118:D118"/>
    <mergeCell ref="C91:D91"/>
    <mergeCell ref="C147:D147"/>
    <mergeCell ref="C148:D148"/>
    <mergeCell ref="C97:D97"/>
    <mergeCell ref="C98:D98"/>
    <mergeCell ref="C100:D100"/>
    <mergeCell ref="C103:D103"/>
    <mergeCell ref="C106:D106"/>
    <mergeCell ref="C107:D107"/>
    <mergeCell ref="C102:D102"/>
    <mergeCell ref="C105:D105"/>
    <mergeCell ref="C92:D92"/>
    <mergeCell ref="C111:D111"/>
    <mergeCell ref="C94:D9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F46F-524F-43DF-A666-25131786F16A}">
  <dimension ref="B2:K47"/>
  <sheetViews>
    <sheetView showGridLines="0" zoomScaleNormal="100" workbookViewId="0">
      <selection activeCell="C3" sqref="C3"/>
    </sheetView>
  </sheetViews>
  <sheetFormatPr defaultColWidth="8.7109375" defaultRowHeight="14.25" x14ac:dyDescent="0.25"/>
  <cols>
    <col min="1" max="2" width="3.7109375" style="29" customWidth="1"/>
    <col min="3" max="3" width="50.42578125" style="29" customWidth="1"/>
    <col min="4" max="4" width="6.5703125" style="30" customWidth="1"/>
    <col min="5" max="5" width="3.5703125" style="30" customWidth="1"/>
    <col min="6" max="6" width="8.5703125" style="30" customWidth="1"/>
    <col min="7" max="7" width="3.5703125" style="30" customWidth="1"/>
    <col min="8" max="8" width="9.85546875" style="30" customWidth="1"/>
    <col min="9" max="9" width="3.5703125" style="30" customWidth="1"/>
    <col min="10" max="10" width="10.7109375" style="29" customWidth="1"/>
    <col min="11" max="11" width="3.5703125" style="29" customWidth="1"/>
    <col min="12" max="16384" width="8.7109375" style="29"/>
  </cols>
  <sheetData>
    <row r="2" spans="2:11" x14ac:dyDescent="0.25">
      <c r="B2" s="53"/>
      <c r="C2" s="53"/>
      <c r="D2" s="52"/>
      <c r="E2" s="52"/>
      <c r="F2" s="52"/>
      <c r="G2" s="52"/>
      <c r="H2" s="52"/>
      <c r="I2" s="52"/>
      <c r="J2" s="53"/>
      <c r="K2" s="53"/>
    </row>
    <row r="3" spans="2:11" ht="18" x14ac:dyDescent="0.25">
      <c r="B3" s="53"/>
      <c r="C3" s="66" t="s">
        <v>31</v>
      </c>
      <c r="D3" s="198" t="s">
        <v>97</v>
      </c>
      <c r="E3" s="199"/>
      <c r="F3" s="199"/>
      <c r="G3" s="199"/>
      <c r="H3" s="54" t="e" cm="1">
        <f t="array" ref="H3">_xlfn.IFS(I16=TRUE,"Återtillverkning är inte lämpligt",I23=TRUE,"Återtillverkning är inte lämpligt",AND(G29=TRUE, G30=TRUE),"Återtillverkning är inte lämpligt",G19=TRUE,"Återtillverkning är inte lämpligt",AND(G34=TRUE, G35=TRUE),"Återtillverkning är inte lämpligt",E16=TRUE,"Återtillverkning är lämpligt",E25=TRUE,"Återtillverkning är lämpligt")</f>
        <v>#N/A</v>
      </c>
      <c r="I3" s="55"/>
      <c r="J3" s="54"/>
      <c r="K3" s="56"/>
    </row>
    <row r="4" spans="2:11" ht="14.45" customHeight="1" x14ac:dyDescent="0.25">
      <c r="B4" s="53"/>
      <c r="C4" s="67"/>
      <c r="D4" s="55"/>
      <c r="E4" s="55"/>
      <c r="F4" s="55"/>
      <c r="G4" s="55"/>
      <c r="H4" s="55"/>
      <c r="I4" s="55"/>
      <c r="J4" s="54"/>
      <c r="K4" s="56"/>
    </row>
    <row r="5" spans="2:11" x14ac:dyDescent="0.25">
      <c r="B5" s="53"/>
      <c r="C5" s="68" t="s">
        <v>33</v>
      </c>
      <c r="D5" s="57"/>
      <c r="E5" s="57"/>
      <c r="F5" s="57"/>
      <c r="G5" s="57"/>
      <c r="H5" s="57"/>
      <c r="I5" s="57"/>
      <c r="J5" s="58"/>
      <c r="K5" s="58"/>
    </row>
    <row r="6" spans="2:11" x14ac:dyDescent="0.25">
      <c r="B6" s="53"/>
      <c r="C6" s="69" t="s">
        <v>84</v>
      </c>
      <c r="D6" s="57" t="s">
        <v>50</v>
      </c>
      <c r="E6" s="59" t="b">
        <v>0</v>
      </c>
      <c r="F6" s="57" t="s">
        <v>51</v>
      </c>
      <c r="G6" s="59" t="b">
        <v>0</v>
      </c>
      <c r="H6" s="57"/>
      <c r="I6" s="57"/>
      <c r="J6" s="58"/>
      <c r="K6" s="58"/>
    </row>
    <row r="7" spans="2:11" x14ac:dyDescent="0.25">
      <c r="B7" s="53"/>
      <c r="C7" s="69" t="s">
        <v>16</v>
      </c>
      <c r="D7" s="57" t="s">
        <v>6</v>
      </c>
      <c r="E7" s="59" t="b">
        <v>0</v>
      </c>
      <c r="F7" s="57" t="s">
        <v>7</v>
      </c>
      <c r="G7" s="59" t="b">
        <v>0</v>
      </c>
      <c r="H7" s="57"/>
      <c r="I7" s="57"/>
      <c r="J7" s="58"/>
      <c r="K7" s="58"/>
    </row>
    <row r="8" spans="2:11" x14ac:dyDescent="0.25">
      <c r="B8" s="53"/>
      <c r="C8" s="70" t="s">
        <v>8</v>
      </c>
      <c r="D8" s="60" t="s">
        <v>6</v>
      </c>
      <c r="E8" s="61" t="b">
        <v>0</v>
      </c>
      <c r="F8" s="60" t="s">
        <v>7</v>
      </c>
      <c r="G8" s="61" t="b">
        <v>0</v>
      </c>
      <c r="H8" s="57"/>
      <c r="I8" s="57"/>
      <c r="J8" s="58"/>
      <c r="K8" s="58"/>
    </row>
    <row r="9" spans="2:11" ht="14.45" customHeight="1" x14ac:dyDescent="0.25">
      <c r="B9" s="53"/>
      <c r="C9" s="71" t="s">
        <v>9</v>
      </c>
      <c r="D9" s="60" t="s">
        <v>6</v>
      </c>
      <c r="E9" s="61" t="b">
        <v>0</v>
      </c>
      <c r="F9" s="60" t="s">
        <v>7</v>
      </c>
      <c r="G9" s="61" t="b">
        <v>0</v>
      </c>
      <c r="H9" s="57"/>
      <c r="I9" s="57"/>
      <c r="J9" s="58"/>
      <c r="K9" s="58"/>
    </row>
    <row r="10" spans="2:11" x14ac:dyDescent="0.25">
      <c r="B10" s="53"/>
      <c r="C10" s="69"/>
      <c r="D10" s="57"/>
      <c r="E10" s="57"/>
      <c r="F10" s="57"/>
      <c r="G10" s="57"/>
      <c r="H10" s="57"/>
      <c r="I10" s="57"/>
      <c r="J10" s="58"/>
      <c r="K10" s="58"/>
    </row>
    <row r="11" spans="2:11" x14ac:dyDescent="0.25">
      <c r="B11" s="53"/>
      <c r="C11" s="68" t="s">
        <v>34</v>
      </c>
      <c r="D11" s="57"/>
      <c r="E11" s="57"/>
      <c r="F11" s="57"/>
      <c r="G11" s="57"/>
      <c r="H11" s="57"/>
      <c r="I11" s="57"/>
      <c r="J11" s="58"/>
      <c r="K11" s="58"/>
    </row>
    <row r="12" spans="2:11" x14ac:dyDescent="0.25">
      <c r="B12" s="53"/>
      <c r="C12" s="69" t="s">
        <v>0</v>
      </c>
      <c r="D12" s="57" t="s">
        <v>10</v>
      </c>
      <c r="E12" s="59" t="b">
        <v>0</v>
      </c>
      <c r="F12" s="57" t="s">
        <v>11</v>
      </c>
      <c r="G12" s="59" t="b">
        <v>0</v>
      </c>
      <c r="H12" s="57" t="s">
        <v>12</v>
      </c>
      <c r="I12" s="59" t="b">
        <v>0</v>
      </c>
      <c r="J12" s="58"/>
      <c r="K12" s="58"/>
    </row>
    <row r="13" spans="2:11" ht="25.5" x14ac:dyDescent="0.25">
      <c r="B13" s="53"/>
      <c r="C13" s="69" t="s">
        <v>14</v>
      </c>
      <c r="D13" s="57" t="s">
        <v>10</v>
      </c>
      <c r="E13" s="59" t="b">
        <v>0</v>
      </c>
      <c r="F13" s="57" t="s">
        <v>11</v>
      </c>
      <c r="G13" s="59" t="b">
        <v>0</v>
      </c>
      <c r="H13" s="57" t="s">
        <v>12</v>
      </c>
      <c r="I13" s="59" t="b">
        <v>0</v>
      </c>
      <c r="J13" s="58"/>
      <c r="K13" s="58"/>
    </row>
    <row r="14" spans="2:11" x14ac:dyDescent="0.25">
      <c r="B14" s="53"/>
      <c r="C14" s="69"/>
      <c r="D14" s="57"/>
      <c r="E14" s="57"/>
      <c r="F14" s="57"/>
      <c r="G14" s="57"/>
      <c r="H14" s="57"/>
      <c r="I14" s="57"/>
      <c r="J14" s="58"/>
      <c r="K14" s="58"/>
    </row>
    <row r="15" spans="2:11" x14ac:dyDescent="0.25">
      <c r="B15" s="53"/>
      <c r="C15" s="68" t="s">
        <v>35</v>
      </c>
      <c r="D15" s="57"/>
      <c r="E15" s="57"/>
      <c r="F15" s="57"/>
      <c r="G15" s="57"/>
      <c r="H15" s="57"/>
      <c r="I15" s="57"/>
      <c r="J15" s="58"/>
      <c r="K15" s="58"/>
    </row>
    <row r="16" spans="2:11" x14ac:dyDescent="0.25">
      <c r="B16" s="53"/>
      <c r="C16" s="69" t="s">
        <v>13</v>
      </c>
      <c r="D16" s="57" t="s">
        <v>10</v>
      </c>
      <c r="E16" s="59" t="b">
        <v>0</v>
      </c>
      <c r="F16" s="57" t="s">
        <v>11</v>
      </c>
      <c r="G16" s="59" t="b">
        <v>0</v>
      </c>
      <c r="H16" s="57" t="s">
        <v>12</v>
      </c>
      <c r="I16" s="59" t="b">
        <v>0</v>
      </c>
      <c r="J16" s="58"/>
      <c r="K16" s="58"/>
    </row>
    <row r="17" spans="2:11" x14ac:dyDescent="0.25">
      <c r="B17" s="53"/>
      <c r="C17" s="69" t="s">
        <v>85</v>
      </c>
      <c r="D17" s="57" t="s">
        <v>6</v>
      </c>
      <c r="E17" s="59" t="b">
        <v>0</v>
      </c>
      <c r="F17" s="57" t="s">
        <v>7</v>
      </c>
      <c r="G17" s="59" t="b">
        <v>0</v>
      </c>
      <c r="H17" s="57"/>
      <c r="I17" s="57"/>
      <c r="J17" s="58"/>
      <c r="K17" s="58"/>
    </row>
    <row r="18" spans="2:11" x14ac:dyDescent="0.25">
      <c r="B18" s="53"/>
      <c r="C18" s="69" t="s">
        <v>49</v>
      </c>
      <c r="D18" s="57" t="s">
        <v>6</v>
      </c>
      <c r="E18" s="59" t="b">
        <v>0</v>
      </c>
      <c r="F18" s="57" t="s">
        <v>7</v>
      </c>
      <c r="G18" s="59" t="b">
        <v>0</v>
      </c>
      <c r="H18" s="57"/>
      <c r="I18" s="57"/>
      <c r="J18" s="58"/>
      <c r="K18" s="58"/>
    </row>
    <row r="19" spans="2:11" x14ac:dyDescent="0.25">
      <c r="B19" s="53"/>
      <c r="C19" s="69" t="s">
        <v>52</v>
      </c>
      <c r="D19" s="57" t="s">
        <v>6</v>
      </c>
      <c r="E19" s="59" t="b">
        <v>0</v>
      </c>
      <c r="F19" s="57" t="s">
        <v>7</v>
      </c>
      <c r="G19" s="59" t="b">
        <v>0</v>
      </c>
      <c r="H19" s="57"/>
      <c r="I19" s="57"/>
      <c r="J19" s="58"/>
      <c r="K19" s="58"/>
    </row>
    <row r="20" spans="2:11" x14ac:dyDescent="0.25">
      <c r="B20" s="53"/>
      <c r="C20" s="69" t="s">
        <v>88</v>
      </c>
      <c r="D20" s="57" t="s">
        <v>86</v>
      </c>
      <c r="E20" s="59" t="b">
        <v>0</v>
      </c>
      <c r="F20" s="57" t="s">
        <v>47</v>
      </c>
      <c r="G20" s="59" t="b">
        <v>0</v>
      </c>
      <c r="H20" s="57" t="s">
        <v>87</v>
      </c>
      <c r="I20" s="59" t="b">
        <v>0</v>
      </c>
      <c r="J20" s="58"/>
      <c r="K20" s="58"/>
    </row>
    <row r="21" spans="2:11" x14ac:dyDescent="0.25">
      <c r="B21" s="53"/>
      <c r="C21" s="69"/>
      <c r="D21" s="57"/>
      <c r="E21" s="57"/>
      <c r="F21" s="57"/>
      <c r="G21" s="57"/>
      <c r="H21" s="57"/>
      <c r="I21" s="57"/>
      <c r="J21" s="58"/>
      <c r="K21" s="58"/>
    </row>
    <row r="22" spans="2:11" x14ac:dyDescent="0.25">
      <c r="B22" s="53"/>
      <c r="C22" s="68" t="s">
        <v>36</v>
      </c>
      <c r="D22" s="57"/>
      <c r="E22" s="57"/>
      <c r="F22" s="57"/>
      <c r="G22" s="57"/>
      <c r="H22" s="57"/>
      <c r="I22" s="57"/>
      <c r="J22" s="58"/>
      <c r="K22" s="58"/>
    </row>
    <row r="23" spans="2:11" ht="14.45" customHeight="1" x14ac:dyDescent="0.25">
      <c r="B23" s="53"/>
      <c r="C23" s="72" t="s">
        <v>21</v>
      </c>
      <c r="D23" s="57" t="s">
        <v>10</v>
      </c>
      <c r="E23" s="59" t="b">
        <v>0</v>
      </c>
      <c r="F23" s="57" t="s">
        <v>11</v>
      </c>
      <c r="G23" s="59" t="b">
        <v>0</v>
      </c>
      <c r="H23" s="57" t="s">
        <v>12</v>
      </c>
      <c r="I23" s="59" t="b">
        <v>0</v>
      </c>
      <c r="J23" s="58"/>
      <c r="K23" s="58"/>
    </row>
    <row r="24" spans="2:11" x14ac:dyDescent="0.25">
      <c r="B24" s="53"/>
      <c r="C24" s="69" t="s">
        <v>1</v>
      </c>
      <c r="D24" s="57" t="s">
        <v>6</v>
      </c>
      <c r="E24" s="59" t="b">
        <v>0</v>
      </c>
      <c r="F24" s="57" t="s">
        <v>7</v>
      </c>
      <c r="G24" s="59" t="b">
        <v>0</v>
      </c>
      <c r="H24" s="57"/>
      <c r="I24" s="57"/>
      <c r="J24" s="58"/>
      <c r="K24" s="58"/>
    </row>
    <row r="25" spans="2:11" x14ac:dyDescent="0.25">
      <c r="B25" s="53"/>
      <c r="C25" s="69" t="s">
        <v>17</v>
      </c>
      <c r="D25" s="57" t="s">
        <v>6</v>
      </c>
      <c r="E25" s="59" t="b">
        <v>0</v>
      </c>
      <c r="F25" s="57" t="s">
        <v>7</v>
      </c>
      <c r="G25" s="59" t="b">
        <v>0</v>
      </c>
      <c r="H25" s="57"/>
      <c r="I25" s="57"/>
      <c r="J25" s="58"/>
      <c r="K25" s="58"/>
    </row>
    <row r="26" spans="2:11" x14ac:dyDescent="0.25">
      <c r="B26" s="53"/>
      <c r="C26" s="69" t="s">
        <v>2</v>
      </c>
      <c r="D26" s="57" t="s">
        <v>6</v>
      </c>
      <c r="E26" s="59" t="b">
        <v>0</v>
      </c>
      <c r="F26" s="57" t="s">
        <v>7</v>
      </c>
      <c r="G26" s="59" t="b">
        <v>0</v>
      </c>
      <c r="H26" s="57"/>
      <c r="I26" s="57"/>
      <c r="J26" s="58"/>
      <c r="K26" s="58"/>
    </row>
    <row r="27" spans="2:11" x14ac:dyDescent="0.25">
      <c r="B27" s="53"/>
      <c r="C27" s="69"/>
      <c r="D27" s="57"/>
      <c r="E27" s="57"/>
      <c r="F27" s="57"/>
      <c r="G27" s="57"/>
      <c r="H27" s="57"/>
      <c r="I27" s="57"/>
      <c r="J27" s="58"/>
      <c r="K27" s="58"/>
    </row>
    <row r="28" spans="2:11" x14ac:dyDescent="0.25">
      <c r="B28" s="53"/>
      <c r="C28" s="68" t="s">
        <v>37</v>
      </c>
      <c r="D28" s="57"/>
      <c r="E28" s="57"/>
      <c r="F28" s="57"/>
      <c r="G28" s="57"/>
      <c r="H28" s="57"/>
      <c r="I28" s="57"/>
      <c r="J28" s="58"/>
      <c r="K28" s="58"/>
    </row>
    <row r="29" spans="2:11" x14ac:dyDescent="0.25">
      <c r="B29" s="53"/>
      <c r="C29" s="69" t="s">
        <v>3</v>
      </c>
      <c r="D29" s="57" t="s">
        <v>6</v>
      </c>
      <c r="E29" s="59" t="b">
        <v>0</v>
      </c>
      <c r="F29" s="57" t="s">
        <v>7</v>
      </c>
      <c r="G29" s="59" t="b">
        <v>0</v>
      </c>
      <c r="H29" s="57"/>
      <c r="I29" s="57"/>
      <c r="J29" s="58"/>
      <c r="K29" s="58"/>
    </row>
    <row r="30" spans="2:11" ht="14.45" customHeight="1" x14ac:dyDescent="0.25">
      <c r="B30" s="53"/>
      <c r="C30" s="69" t="s">
        <v>4</v>
      </c>
      <c r="D30" s="57" t="s">
        <v>6</v>
      </c>
      <c r="E30" s="59" t="b">
        <v>0</v>
      </c>
      <c r="F30" s="57" t="s">
        <v>7</v>
      </c>
      <c r="G30" s="59" t="b">
        <v>0</v>
      </c>
      <c r="H30" s="57"/>
      <c r="I30" s="57"/>
      <c r="J30" s="58"/>
      <c r="K30" s="58"/>
    </row>
    <row r="31" spans="2:11" ht="25.5" x14ac:dyDescent="0.25">
      <c r="B31" s="53"/>
      <c r="C31" s="69" t="s">
        <v>18</v>
      </c>
      <c r="D31" s="57" t="s">
        <v>6</v>
      </c>
      <c r="E31" s="59" t="b">
        <v>0</v>
      </c>
      <c r="F31" s="57" t="s">
        <v>7</v>
      </c>
      <c r="G31" s="59" t="b">
        <v>0</v>
      </c>
      <c r="H31" s="57"/>
      <c r="I31" s="57"/>
      <c r="J31" s="58"/>
      <c r="K31" s="58"/>
    </row>
    <row r="32" spans="2:11" x14ac:dyDescent="0.25">
      <c r="B32" s="53"/>
      <c r="C32" s="69"/>
      <c r="D32" s="57"/>
      <c r="E32" s="57"/>
      <c r="F32" s="57"/>
      <c r="G32" s="57"/>
      <c r="H32" s="57"/>
      <c r="I32" s="57"/>
      <c r="J32" s="58"/>
      <c r="K32" s="58"/>
    </row>
    <row r="33" spans="2:11" x14ac:dyDescent="0.25">
      <c r="B33" s="53"/>
      <c r="C33" s="68" t="s">
        <v>38</v>
      </c>
      <c r="D33" s="57"/>
      <c r="E33" s="57"/>
      <c r="F33" s="57"/>
      <c r="G33" s="57"/>
      <c r="H33" s="57"/>
      <c r="I33" s="57"/>
      <c r="J33" s="58"/>
      <c r="K33" s="58"/>
    </row>
    <row r="34" spans="2:11" x14ac:dyDescent="0.25">
      <c r="B34" s="53"/>
      <c r="C34" s="69" t="s">
        <v>25</v>
      </c>
      <c r="D34" s="57" t="s">
        <v>6</v>
      </c>
      <c r="E34" s="59" t="b">
        <v>0</v>
      </c>
      <c r="F34" s="57" t="s">
        <v>7</v>
      </c>
      <c r="G34" s="59" t="b">
        <v>0</v>
      </c>
      <c r="H34" s="57"/>
      <c r="I34" s="57"/>
      <c r="J34" s="58"/>
      <c r="K34" s="58"/>
    </row>
    <row r="35" spans="2:11" x14ac:dyDescent="0.25">
      <c r="B35" s="53"/>
      <c r="C35" s="72" t="s">
        <v>24</v>
      </c>
      <c r="D35" s="57" t="s">
        <v>6</v>
      </c>
      <c r="E35" s="59" t="b">
        <v>0</v>
      </c>
      <c r="F35" s="57" t="s">
        <v>7</v>
      </c>
      <c r="G35" s="59" t="b">
        <v>0</v>
      </c>
      <c r="H35" s="57"/>
      <c r="I35" s="57"/>
      <c r="J35" s="58"/>
      <c r="K35" s="58"/>
    </row>
    <row r="36" spans="2:11" x14ac:dyDescent="0.25">
      <c r="B36" s="53"/>
      <c r="C36" s="69" t="s">
        <v>22</v>
      </c>
      <c r="D36" s="57" t="s">
        <v>10</v>
      </c>
      <c r="E36" s="59" t="b">
        <v>0</v>
      </c>
      <c r="F36" s="57" t="s">
        <v>11</v>
      </c>
      <c r="G36" s="59" t="b">
        <v>0</v>
      </c>
      <c r="H36" s="59" t="s">
        <v>12</v>
      </c>
      <c r="I36" s="59" t="b">
        <v>0</v>
      </c>
      <c r="J36" s="58"/>
      <c r="K36" s="58"/>
    </row>
    <row r="37" spans="2:11" x14ac:dyDescent="0.25">
      <c r="B37" s="53"/>
      <c r="C37" s="69" t="s">
        <v>23</v>
      </c>
      <c r="D37" s="57" t="s">
        <v>10</v>
      </c>
      <c r="E37" s="59" t="b">
        <v>0</v>
      </c>
      <c r="F37" s="57" t="s">
        <v>11</v>
      </c>
      <c r="G37" s="59" t="b">
        <v>0</v>
      </c>
      <c r="H37" s="57" t="s">
        <v>12</v>
      </c>
      <c r="I37" s="59" t="b">
        <v>0</v>
      </c>
      <c r="J37" s="58"/>
      <c r="K37" s="58"/>
    </row>
    <row r="38" spans="2:11" x14ac:dyDescent="0.25">
      <c r="B38" s="53"/>
      <c r="C38" s="69"/>
      <c r="D38" s="57"/>
      <c r="E38" s="57"/>
      <c r="F38" s="57"/>
      <c r="G38" s="57"/>
      <c r="H38" s="57"/>
      <c r="I38" s="57"/>
      <c r="J38" s="58"/>
      <c r="K38" s="58"/>
    </row>
    <row r="39" spans="2:11" x14ac:dyDescent="0.25">
      <c r="B39" s="53"/>
      <c r="C39" s="68" t="s">
        <v>39</v>
      </c>
      <c r="D39" s="57"/>
      <c r="E39" s="57"/>
      <c r="F39" s="57"/>
      <c r="G39" s="57"/>
      <c r="H39" s="57"/>
      <c r="I39" s="57"/>
      <c r="J39" s="58"/>
      <c r="K39" s="58"/>
    </row>
    <row r="40" spans="2:11" ht="28.5" x14ac:dyDescent="0.25">
      <c r="B40" s="53"/>
      <c r="C40" s="69" t="s">
        <v>176</v>
      </c>
      <c r="D40" s="57" t="s">
        <v>6</v>
      </c>
      <c r="E40" s="59" t="b">
        <v>0</v>
      </c>
      <c r="F40" s="57" t="s">
        <v>7</v>
      </c>
      <c r="G40" s="59" t="b">
        <v>0</v>
      </c>
      <c r="H40" s="57"/>
      <c r="I40" s="57"/>
      <c r="J40" s="58"/>
      <c r="K40" s="58"/>
    </row>
    <row r="41" spans="2:11" ht="25.5" x14ac:dyDescent="0.25">
      <c r="B41" s="53"/>
      <c r="C41" s="69" t="s">
        <v>5</v>
      </c>
      <c r="D41" s="57" t="s">
        <v>6</v>
      </c>
      <c r="E41" s="59" t="b">
        <v>0</v>
      </c>
      <c r="F41" s="57" t="s">
        <v>7</v>
      </c>
      <c r="G41" s="59" t="b">
        <v>0</v>
      </c>
      <c r="H41" s="57"/>
      <c r="I41" s="57"/>
      <c r="J41" s="58"/>
      <c r="K41" s="58"/>
    </row>
    <row r="42" spans="2:11" x14ac:dyDescent="0.25">
      <c r="B42" s="53"/>
      <c r="C42" s="69"/>
      <c r="D42" s="57"/>
      <c r="E42" s="57"/>
      <c r="F42" s="57"/>
      <c r="G42" s="57"/>
      <c r="H42" s="57"/>
      <c r="I42" s="57"/>
      <c r="J42" s="58"/>
      <c r="K42" s="58"/>
    </row>
    <row r="43" spans="2:11" x14ac:dyDescent="0.25">
      <c r="B43" s="53"/>
      <c r="C43" s="68" t="s">
        <v>40</v>
      </c>
      <c r="D43" s="57"/>
      <c r="E43" s="57"/>
      <c r="F43" s="57"/>
      <c r="G43" s="57"/>
      <c r="H43" s="57"/>
      <c r="I43" s="57"/>
      <c r="J43" s="58"/>
      <c r="K43" s="58"/>
    </row>
    <row r="44" spans="2:11" x14ac:dyDescent="0.25">
      <c r="B44" s="53"/>
      <c r="C44" s="72" t="s">
        <v>27</v>
      </c>
      <c r="D44" s="62" t="s">
        <v>28</v>
      </c>
      <c r="E44" s="63" t="b">
        <v>0</v>
      </c>
      <c r="F44" s="197" t="s">
        <v>30</v>
      </c>
      <c r="G44" s="197"/>
      <c r="H44" s="197"/>
      <c r="I44" s="63" t="b">
        <v>0</v>
      </c>
      <c r="J44" s="64" t="s">
        <v>29</v>
      </c>
      <c r="K44" s="65" t="b">
        <v>0</v>
      </c>
    </row>
    <row r="45" spans="2:11" x14ac:dyDescent="0.25">
      <c r="B45" s="53"/>
      <c r="C45" s="72" t="s">
        <v>26</v>
      </c>
      <c r="D45" s="57" t="s">
        <v>19</v>
      </c>
      <c r="E45" s="59" t="b">
        <v>0</v>
      </c>
      <c r="F45" s="57" t="s">
        <v>20</v>
      </c>
      <c r="G45" s="59" t="b">
        <v>0</v>
      </c>
      <c r="H45" s="57"/>
      <c r="I45" s="57"/>
      <c r="J45" s="58"/>
      <c r="K45" s="58"/>
    </row>
    <row r="46" spans="2:11" x14ac:dyDescent="0.25">
      <c r="B46" s="53"/>
      <c r="C46" s="69" t="s">
        <v>32</v>
      </c>
      <c r="D46" s="57" t="s">
        <v>6</v>
      </c>
      <c r="E46" s="59" t="b">
        <v>0</v>
      </c>
      <c r="F46" s="57" t="s">
        <v>7</v>
      </c>
      <c r="G46" s="59" t="b">
        <v>0</v>
      </c>
      <c r="H46" s="57"/>
      <c r="I46" s="57"/>
      <c r="J46" s="58"/>
      <c r="K46" s="58"/>
    </row>
    <row r="47" spans="2:11" x14ac:dyDescent="0.25">
      <c r="B47" s="53"/>
      <c r="C47" s="58"/>
      <c r="D47" s="57"/>
      <c r="E47" s="57"/>
      <c r="F47" s="57"/>
      <c r="G47" s="57"/>
      <c r="H47" s="57"/>
      <c r="I47" s="57"/>
      <c r="J47" s="58"/>
      <c r="K47" s="58"/>
    </row>
  </sheetData>
  <mergeCells count="2">
    <mergeCell ref="F44:H44"/>
    <mergeCell ref="D3:G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9F4A-77F9-44B0-A1EC-24AE06020AF1}">
  <dimension ref="B1:Q82"/>
  <sheetViews>
    <sheetView showGridLines="0" tabSelected="1" topLeftCell="A23" zoomScaleNormal="100" workbookViewId="0">
      <selection activeCell="Q73" sqref="Q73"/>
    </sheetView>
  </sheetViews>
  <sheetFormatPr defaultColWidth="8.7109375" defaultRowHeight="14.25" x14ac:dyDescent="0.2"/>
  <cols>
    <col min="1" max="1" width="2.5703125" style="1" customWidth="1"/>
    <col min="2" max="2" width="25.28515625" style="1" customWidth="1"/>
    <col min="3" max="5" width="11.7109375" style="1" customWidth="1"/>
    <col min="6" max="6" width="10.85546875" style="1" customWidth="1"/>
    <col min="7" max="7" width="8.7109375" style="1"/>
    <col min="8" max="12" width="8.7109375" style="1" hidden="1" customWidth="1"/>
    <col min="13" max="13" width="2.5703125" style="1" customWidth="1"/>
    <col min="14" max="14" width="14.5703125" style="1" customWidth="1"/>
    <col min="15" max="16" width="13.5703125" style="1" customWidth="1"/>
    <col min="17" max="17" width="8.7109375" style="1" customWidth="1"/>
    <col min="18" max="16384" width="8.7109375" style="1"/>
  </cols>
  <sheetData>
    <row r="1" spans="2:7" ht="13.5" customHeight="1" x14ac:dyDescent="0.2"/>
    <row r="2" spans="2:7" ht="18" x14ac:dyDescent="0.25">
      <c r="B2" s="4" t="s">
        <v>125</v>
      </c>
    </row>
    <row r="3" spans="2:7" ht="6" customHeight="1" x14ac:dyDescent="0.2"/>
    <row r="4" spans="2:7" x14ac:dyDescent="0.2">
      <c r="B4" s="93" t="s">
        <v>48</v>
      </c>
      <c r="C4" s="94"/>
      <c r="D4" s="94"/>
      <c r="E4" s="94"/>
      <c r="F4" s="94"/>
      <c r="G4" s="94"/>
    </row>
    <row r="5" spans="2:7" ht="15" x14ac:dyDescent="0.25">
      <c r="B5" s="94" t="s">
        <v>47</v>
      </c>
      <c r="C5" s="200"/>
      <c r="D5" s="201"/>
      <c r="E5" s="201"/>
      <c r="F5" s="201"/>
      <c r="G5" s="94"/>
    </row>
    <row r="6" spans="2:7" ht="6" customHeight="1" x14ac:dyDescent="0.25">
      <c r="B6" s="94"/>
      <c r="C6" s="94"/>
      <c r="D6" s="95"/>
      <c r="E6" s="95"/>
      <c r="F6" s="95"/>
      <c r="G6" s="94"/>
    </row>
    <row r="7" spans="2:7" x14ac:dyDescent="0.2">
      <c r="B7" s="94" t="s">
        <v>15</v>
      </c>
      <c r="C7" s="13"/>
      <c r="D7" s="94"/>
      <c r="E7" s="94"/>
      <c r="F7" s="94"/>
      <c r="G7" s="94"/>
    </row>
    <row r="8" spans="2:7" ht="6" customHeight="1" x14ac:dyDescent="0.2">
      <c r="B8" s="94"/>
      <c r="C8" s="94"/>
      <c r="D8" s="94"/>
      <c r="E8" s="94"/>
      <c r="F8" s="94"/>
      <c r="G8" s="94"/>
    </row>
    <row r="9" spans="2:7" x14ac:dyDescent="0.2">
      <c r="B9" s="94" t="s">
        <v>121</v>
      </c>
      <c r="C9" s="13"/>
      <c r="D9" s="94"/>
      <c r="E9" s="94"/>
      <c r="F9" s="94"/>
      <c r="G9" s="94"/>
    </row>
    <row r="10" spans="2:7" ht="6" customHeight="1" x14ac:dyDescent="0.2">
      <c r="B10" s="94"/>
      <c r="C10" s="94"/>
      <c r="D10" s="94"/>
      <c r="E10" s="94"/>
      <c r="F10" s="94"/>
      <c r="G10" s="94"/>
    </row>
    <row r="11" spans="2:7" s="13" customFormat="1" ht="12.75" x14ac:dyDescent="0.2">
      <c r="B11" s="94" t="s">
        <v>107</v>
      </c>
      <c r="D11" s="94"/>
      <c r="E11" s="94"/>
      <c r="F11" s="94"/>
      <c r="G11" s="94"/>
    </row>
    <row r="12" spans="2:7" s="13" customFormat="1" ht="12.75" x14ac:dyDescent="0.2">
      <c r="B12" s="94"/>
      <c r="C12" s="94"/>
      <c r="D12" s="94"/>
      <c r="E12" s="94"/>
      <c r="F12" s="94"/>
      <c r="G12" s="94"/>
    </row>
    <row r="13" spans="2:7" ht="6" customHeight="1" x14ac:dyDescent="0.2">
      <c r="B13" s="13"/>
      <c r="C13" s="13"/>
      <c r="D13" s="13"/>
      <c r="E13" s="13"/>
      <c r="F13" s="13"/>
      <c r="G13" s="13"/>
    </row>
    <row r="14" spans="2:7" x14ac:dyDescent="0.2">
      <c r="B14" s="93" t="s">
        <v>76</v>
      </c>
      <c r="C14" s="94"/>
      <c r="D14" s="94"/>
      <c r="E14" s="94"/>
      <c r="F14" s="94"/>
      <c r="G14" s="94"/>
    </row>
    <row r="15" spans="2:7" x14ac:dyDescent="0.2">
      <c r="B15" s="96" t="s">
        <v>45</v>
      </c>
      <c r="C15" s="96" t="s">
        <v>43</v>
      </c>
      <c r="D15" s="96" t="s">
        <v>44</v>
      </c>
      <c r="E15" s="96" t="s">
        <v>41</v>
      </c>
      <c r="F15" s="96" t="s">
        <v>42</v>
      </c>
      <c r="G15" s="94"/>
    </row>
    <row r="16" spans="2:7" x14ac:dyDescent="0.2">
      <c r="B16" s="94" t="s">
        <v>46</v>
      </c>
      <c r="C16" s="13"/>
      <c r="D16" s="13"/>
      <c r="E16" s="13"/>
      <c r="F16" s="13"/>
      <c r="G16" s="94"/>
    </row>
    <row r="17" spans="2:17" x14ac:dyDescent="0.2">
      <c r="B17" s="94" t="s">
        <v>79</v>
      </c>
      <c r="C17" s="13"/>
      <c r="D17" s="13"/>
      <c r="E17" s="13"/>
      <c r="F17" s="13"/>
      <c r="G17" s="94"/>
    </row>
    <row r="18" spans="2:17" hidden="1" x14ac:dyDescent="0.2">
      <c r="B18" s="94" t="s">
        <v>78</v>
      </c>
      <c r="C18" s="16" cm="1">
        <f t="array" ref="C18">_xlfn.IFS(C17="nej",0,C17="ja",1,TRUE,0)</f>
        <v>0</v>
      </c>
      <c r="D18" s="16" cm="1">
        <f t="array" ref="D18">_xlfn.IFS(D17="nej",0,D17="ja",1,TRUE,0)</f>
        <v>0</v>
      </c>
      <c r="E18" s="16" cm="1">
        <f t="array" ref="E18">_xlfn.IFS(E17="nej",0,E17="ja",1,TRUE,0)</f>
        <v>0</v>
      </c>
      <c r="F18" s="16" cm="1">
        <f t="array" ref="F18">_xlfn.IFS(F17="nej",0,F17="ja",1,TRUE,0)</f>
        <v>0</v>
      </c>
      <c r="G18" s="94"/>
      <c r="Q18" s="1">
        <v>2</v>
      </c>
    </row>
    <row r="19" spans="2:17" x14ac:dyDescent="0.2">
      <c r="B19" s="94" t="s">
        <v>95</v>
      </c>
      <c r="C19" s="13"/>
      <c r="D19" s="13"/>
      <c r="E19" s="13"/>
      <c r="F19" s="13"/>
      <c r="G19" s="94"/>
      <c r="H19" s="1" t="s">
        <v>80</v>
      </c>
      <c r="I19" s="1" t="s">
        <v>81</v>
      </c>
    </row>
    <row r="20" spans="2:17" hidden="1" x14ac:dyDescent="0.2">
      <c r="B20" s="94" t="s">
        <v>78</v>
      </c>
      <c r="C20" s="16" cm="1">
        <f t="array" ref="C20">_xlfn.IFS(C19="nej",0,C19="ja",1,TRUE,0)</f>
        <v>0</v>
      </c>
      <c r="D20" s="16" cm="1">
        <f t="array" ref="D20">_xlfn.IFS(D19="nej",0,D19="ja",1,TRUE,0)</f>
        <v>0</v>
      </c>
      <c r="E20" s="16" cm="1">
        <f t="array" ref="E20">_xlfn.IFS(E19="nej",0,E19="ja",1,TRUE,0)</f>
        <v>0</v>
      </c>
      <c r="F20" s="16" cm="1">
        <f t="array" ref="F20">_xlfn.IFS(F19="nej",0,F19="ja",1,TRUE,0)</f>
        <v>0</v>
      </c>
      <c r="G20" s="94"/>
      <c r="Q20" s="1">
        <v>3</v>
      </c>
    </row>
    <row r="21" spans="2:17" x14ac:dyDescent="0.2">
      <c r="B21" s="94" t="s">
        <v>89</v>
      </c>
      <c r="C21" s="13"/>
      <c r="D21" s="13"/>
      <c r="E21" s="13"/>
      <c r="F21" s="94"/>
      <c r="G21" s="94"/>
      <c r="H21" s="1">
        <v>1</v>
      </c>
      <c r="I21" s="1">
        <v>2</v>
      </c>
      <c r="J21" s="1">
        <v>3</v>
      </c>
    </row>
    <row r="22" spans="2:17" x14ac:dyDescent="0.2">
      <c r="B22" s="94" t="s">
        <v>90</v>
      </c>
      <c r="C22" s="13"/>
      <c r="D22" s="13"/>
      <c r="E22" s="13"/>
      <c r="F22" s="13"/>
      <c r="G22" s="94"/>
    </row>
    <row r="23" spans="2:17" x14ac:dyDescent="0.2">
      <c r="B23" s="94" t="s">
        <v>91</v>
      </c>
      <c r="C23" s="13"/>
      <c r="D23" s="13"/>
      <c r="E23" s="13"/>
      <c r="F23" s="94"/>
      <c r="G23" s="94"/>
    </row>
    <row r="24" spans="2:17" x14ac:dyDescent="0.2">
      <c r="B24" s="94" t="s">
        <v>92</v>
      </c>
      <c r="C24" s="13"/>
      <c r="D24" s="13"/>
      <c r="E24" s="13"/>
      <c r="F24" s="94"/>
      <c r="G24" s="94"/>
    </row>
    <row r="25" spans="2:17" x14ac:dyDescent="0.2">
      <c r="B25" s="94" t="s">
        <v>93</v>
      </c>
      <c r="C25" s="13"/>
      <c r="D25" s="13"/>
      <c r="E25" s="94"/>
      <c r="F25" s="94"/>
      <c r="G25" s="94"/>
    </row>
    <row r="26" spans="2:17" x14ac:dyDescent="0.2">
      <c r="B26" s="94" t="s">
        <v>94</v>
      </c>
      <c r="C26" s="94"/>
      <c r="D26" s="94"/>
      <c r="E26" s="94"/>
      <c r="F26" s="13"/>
      <c r="G26" s="94"/>
    </row>
    <row r="27" spans="2:17" hidden="1" x14ac:dyDescent="0.2">
      <c r="B27" s="94" t="s">
        <v>78</v>
      </c>
      <c r="C27" s="94">
        <f>(C21+C22+C23+C24+C25+C26)</f>
        <v>0</v>
      </c>
      <c r="D27" s="94">
        <f>(D21+D22+D23+D24+D25+D26)</f>
        <v>0</v>
      </c>
      <c r="E27" s="94">
        <f>(E21+E22+E23+E24)</f>
        <v>0</v>
      </c>
      <c r="F27" s="44">
        <f>(F22+F26)</f>
        <v>0</v>
      </c>
      <c r="G27" s="94"/>
    </row>
    <row r="28" spans="2:17" hidden="1" x14ac:dyDescent="0.2">
      <c r="B28" s="94"/>
      <c r="C28" s="94"/>
      <c r="D28" s="94"/>
      <c r="E28" s="94"/>
      <c r="F28" s="44"/>
      <c r="G28" s="94"/>
    </row>
    <row r="29" spans="2:17" hidden="1" x14ac:dyDescent="0.2">
      <c r="B29" s="94" t="s">
        <v>77</v>
      </c>
      <c r="C29" s="94">
        <f>C18+C20+C27</f>
        <v>0</v>
      </c>
      <c r="D29" s="94">
        <f>D18+D20+D27</f>
        <v>0</v>
      </c>
      <c r="E29" s="94">
        <f t="shared" ref="E29:F29" si="0">E18+E20+E27</f>
        <v>0</v>
      </c>
      <c r="F29" s="44">
        <f t="shared" si="0"/>
        <v>0</v>
      </c>
      <c r="G29" s="94"/>
    </row>
    <row r="30" spans="2:17" ht="15" x14ac:dyDescent="0.25">
      <c r="B30" s="96" t="s">
        <v>75</v>
      </c>
      <c r="C30" s="97" t="str" cm="1">
        <f t="array" ref="C30">_xlfn.IFS(C29=0,"Ingen data",C29&lt;6,"Låg",C29&lt;=11,"Medel",C29&gt;11,"Hög")</f>
        <v>Ingen data</v>
      </c>
      <c r="D30" s="97" t="str" cm="1">
        <f t="array" ref="D30">_xlfn.IFS(D29=0,"Ingen data",D29&lt;6,"Låg",D29&lt;=11,"Medel",D29&gt;11,"Hög")</f>
        <v>Ingen data</v>
      </c>
      <c r="E30" s="97" t="str" cm="1">
        <f t="array" ref="E30">_xlfn.IFS(E29=0,"Ingen data",E29&lt;6,"Låg",E29&lt;=11,"Medel",E29&gt;11,"Hög")</f>
        <v>Ingen data</v>
      </c>
      <c r="F30" s="97" t="str" cm="1">
        <f t="array" ref="F30">_xlfn.IFS(F29=0,"Ingen data",F29&lt;6,"Låg",F29&lt;=11,"Medel",F29&gt;11,"Hög")</f>
        <v>Ingen data</v>
      </c>
      <c r="G30" s="94"/>
    </row>
    <row r="31" spans="2:17" ht="15" hidden="1" x14ac:dyDescent="0.25">
      <c r="B31" s="7" t="s">
        <v>101</v>
      </c>
      <c r="C31" s="45" cm="1">
        <f t="array" ref="C31">_xlfn.IFS(C29=0,0,C29&lt;6,0.75,C29&lt;=11,1,C29&gt;11,1.5)</f>
        <v>0</v>
      </c>
      <c r="D31" s="45" cm="1">
        <f t="array" ref="D31">_xlfn.IFS(D29=0,0,D29&lt;6,0.75,D29&lt;=11,1,D29&gt;11,1.5)</f>
        <v>0</v>
      </c>
      <c r="E31" s="45" cm="1">
        <f t="array" ref="E31">_xlfn.IFS(E29=0,0,E29&lt;6,0.75,E29&lt;=11,1,E29&gt;11,1.5)</f>
        <v>0</v>
      </c>
      <c r="F31" s="45" cm="1">
        <f t="array" ref="F31">_xlfn.IFS(F29=0,0,F29&lt;6,0.75,F29&lt;=11,1,F29&gt;11,1.5)</f>
        <v>0</v>
      </c>
      <c r="G31" s="13"/>
    </row>
    <row r="32" spans="2:17" x14ac:dyDescent="0.2">
      <c r="B32" s="13" t="s">
        <v>96</v>
      </c>
      <c r="C32" s="13"/>
      <c r="D32" s="13"/>
      <c r="E32" s="13"/>
      <c r="F32" s="13"/>
      <c r="G32" s="13"/>
    </row>
    <row r="34" spans="2:7" ht="18" x14ac:dyDescent="0.25">
      <c r="B34" s="4" t="s">
        <v>122</v>
      </c>
    </row>
    <row r="35" spans="2:7" ht="6" customHeight="1" x14ac:dyDescent="0.2"/>
    <row r="36" spans="2:7" x14ac:dyDescent="0.2">
      <c r="B36" s="5" t="s">
        <v>119</v>
      </c>
      <c r="C36" s="6"/>
      <c r="D36" s="7"/>
      <c r="E36" s="7"/>
      <c r="F36" s="7"/>
      <c r="G36" s="7"/>
    </row>
    <row r="37" spans="2:7" x14ac:dyDescent="0.2">
      <c r="B37" s="6" t="s">
        <v>45</v>
      </c>
      <c r="C37" s="6" t="s">
        <v>43</v>
      </c>
      <c r="D37" s="6" t="s">
        <v>44</v>
      </c>
      <c r="E37" s="6" t="s">
        <v>41</v>
      </c>
      <c r="F37" s="6" t="s">
        <v>42</v>
      </c>
      <c r="G37" s="6" t="s">
        <v>67</v>
      </c>
    </row>
    <row r="38" spans="2:7" ht="14.25" hidden="1" customHeight="1" x14ac:dyDescent="0.2">
      <c r="B38" s="13" t="s">
        <v>109</v>
      </c>
      <c r="C38" s="13">
        <f>Produktionsdata!F21</f>
        <v>4140</v>
      </c>
      <c r="D38" s="13">
        <f>Produktionsdata!M21</f>
        <v>7200</v>
      </c>
      <c r="E38" s="13">
        <f>Produktionsdata!T21</f>
        <v>2182.5</v>
      </c>
      <c r="F38" s="13">
        <f>Produktionsdata!AA18</f>
        <v>1890</v>
      </c>
      <c r="G38" s="13"/>
    </row>
    <row r="39" spans="2:7" x14ac:dyDescent="0.2">
      <c r="B39" s="7" t="s">
        <v>115</v>
      </c>
      <c r="C39" s="39">
        <f>C16*C31*C38</f>
        <v>0</v>
      </c>
      <c r="D39" s="39">
        <f>D16*D31*D38</f>
        <v>0</v>
      </c>
      <c r="E39" s="39">
        <f>E16*E31*E38</f>
        <v>0</v>
      </c>
      <c r="F39" s="39">
        <f>F16*F31*F38</f>
        <v>0</v>
      </c>
      <c r="G39" s="7">
        <f>SUM(C39:F39)</f>
        <v>0</v>
      </c>
    </row>
    <row r="40" spans="2:7" ht="15" hidden="1" customHeight="1" x14ac:dyDescent="0.2">
      <c r="B40" s="13" t="s">
        <v>120</v>
      </c>
      <c r="C40" s="39">
        <f>Produktionsdata!F34</f>
        <v>528.25</v>
      </c>
      <c r="D40" s="39">
        <f>Produktionsdata!M34</f>
        <v>1111.5</v>
      </c>
      <c r="E40" s="39">
        <f>Produktionsdata!T34</f>
        <v>223.25</v>
      </c>
      <c r="F40" s="39">
        <f>Produktionsdata!AA34</f>
        <v>475</v>
      </c>
      <c r="G40" s="13"/>
    </row>
    <row r="41" spans="2:7" x14ac:dyDescent="0.2">
      <c r="B41" s="7" t="s">
        <v>118</v>
      </c>
      <c r="C41" s="39">
        <f>C16*C40</f>
        <v>0</v>
      </c>
      <c r="D41" s="39">
        <f>D16*D40</f>
        <v>0</v>
      </c>
      <c r="E41" s="39">
        <f>E16*E40</f>
        <v>0</v>
      </c>
      <c r="F41" s="39">
        <f>F16*F40</f>
        <v>0</v>
      </c>
      <c r="G41" s="7">
        <f>SUM(C41:F41)</f>
        <v>0</v>
      </c>
    </row>
    <row r="42" spans="2:7" x14ac:dyDescent="0.2">
      <c r="B42" s="6" t="s">
        <v>116</v>
      </c>
      <c r="C42" s="6"/>
      <c r="D42" s="7"/>
      <c r="E42" s="7"/>
      <c r="F42" s="7"/>
      <c r="G42" s="6">
        <f>SUM(G38:G41)</f>
        <v>0</v>
      </c>
    </row>
    <row r="43" spans="2:7" ht="6" customHeight="1" x14ac:dyDescent="0.2">
      <c r="B43" s="19"/>
      <c r="C43" s="19"/>
      <c r="D43" s="13"/>
      <c r="E43" s="13"/>
      <c r="F43" s="13"/>
    </row>
    <row r="44" spans="2:7" x14ac:dyDescent="0.2">
      <c r="B44" s="20" t="s">
        <v>64</v>
      </c>
      <c r="C44" s="21"/>
      <c r="D44" s="22"/>
      <c r="E44" s="22"/>
      <c r="F44" s="22"/>
      <c r="G44" s="46"/>
    </row>
    <row r="45" spans="2:7" x14ac:dyDescent="0.2">
      <c r="B45" s="21" t="s">
        <v>72</v>
      </c>
      <c r="C45" s="21" t="s">
        <v>73</v>
      </c>
      <c r="D45" s="21" t="s">
        <v>83</v>
      </c>
      <c r="E45" s="21" t="s">
        <v>110</v>
      </c>
      <c r="F45" s="21" t="s">
        <v>70</v>
      </c>
      <c r="G45" s="21" t="s">
        <v>67</v>
      </c>
    </row>
    <row r="46" spans="2:7" x14ac:dyDescent="0.2">
      <c r="B46" s="22" t="s">
        <v>64</v>
      </c>
      <c r="C46" s="13">
        <f>C11</f>
        <v>0</v>
      </c>
      <c r="D46" s="13"/>
      <c r="E46" s="13"/>
      <c r="F46" s="22"/>
      <c r="G46" s="22">
        <f>C46*D46*E46*2</f>
        <v>0</v>
      </c>
    </row>
    <row r="47" spans="2:7" ht="15" x14ac:dyDescent="0.25">
      <c r="B47" s="22" t="s">
        <v>82</v>
      </c>
      <c r="C47" s="22"/>
      <c r="D47" s="22"/>
      <c r="E47" s="22"/>
      <c r="F47"/>
      <c r="G47" s="22">
        <f>F47</f>
        <v>0</v>
      </c>
    </row>
    <row r="48" spans="2:7" x14ac:dyDescent="0.2">
      <c r="B48" s="21" t="s">
        <v>117</v>
      </c>
      <c r="C48" s="21"/>
      <c r="D48" s="22"/>
      <c r="E48" s="22"/>
      <c r="F48" s="21"/>
      <c r="G48" s="21">
        <f>SUM(G46:G47)</f>
        <v>0</v>
      </c>
    </row>
    <row r="49" spans="2:14" ht="6" customHeight="1" x14ac:dyDescent="0.2">
      <c r="B49" s="13"/>
      <c r="C49" s="13"/>
      <c r="D49" s="13"/>
      <c r="E49" s="13"/>
      <c r="F49" s="13"/>
    </row>
    <row r="50" spans="2:14" x14ac:dyDescent="0.2">
      <c r="B50" s="47" t="s">
        <v>66</v>
      </c>
      <c r="C50" s="43"/>
      <c r="D50" s="48"/>
    </row>
    <row r="51" spans="2:14" x14ac:dyDescent="0.2">
      <c r="B51" s="43" t="s">
        <v>72</v>
      </c>
      <c r="C51" s="43" t="s">
        <v>70</v>
      </c>
      <c r="D51" s="43" t="s">
        <v>67</v>
      </c>
    </row>
    <row r="52" spans="2:14" ht="15" x14ac:dyDescent="0.25">
      <c r="B52" s="48" t="s">
        <v>74</v>
      </c>
      <c r="C52" s="13"/>
      <c r="D52" s="49"/>
      <c r="E52"/>
      <c r="F52"/>
    </row>
    <row r="53" spans="2:14" ht="15" x14ac:dyDescent="0.25">
      <c r="B53" s="48" t="s">
        <v>123</v>
      </c>
      <c r="C53" s="13"/>
      <c r="D53" s="49"/>
      <c r="E53"/>
      <c r="F53"/>
    </row>
    <row r="54" spans="2:14" ht="15" x14ac:dyDescent="0.25">
      <c r="B54" s="48" t="s">
        <v>82</v>
      </c>
      <c r="C54" s="13"/>
      <c r="D54" s="49"/>
      <c r="E54"/>
      <c r="F54"/>
    </row>
    <row r="55" spans="2:14" x14ac:dyDescent="0.2">
      <c r="B55" s="43" t="s">
        <v>71</v>
      </c>
      <c r="C55" s="43"/>
      <c r="D55" s="43">
        <f>C52+C53+C54</f>
        <v>0</v>
      </c>
      <c r="N55" s="19"/>
    </row>
    <row r="56" spans="2:14" x14ac:dyDescent="0.2">
      <c r="B56" s="19"/>
      <c r="C56" s="19"/>
      <c r="D56" s="19"/>
      <c r="N56" s="19"/>
    </row>
    <row r="57" spans="2:14" x14ac:dyDescent="0.2">
      <c r="B57" s="38"/>
      <c r="C57" s="38"/>
      <c r="D57" s="38"/>
      <c r="E57" s="38"/>
      <c r="F57" s="38"/>
      <c r="G57" s="38"/>
    </row>
    <row r="58" spans="2:14" ht="18" x14ac:dyDescent="0.25">
      <c r="B58" s="37" t="s">
        <v>124</v>
      </c>
      <c r="C58" s="38"/>
      <c r="D58" s="38">
        <f>G42+G48+D55</f>
        <v>0</v>
      </c>
      <c r="E58" s="38" t="s">
        <v>203</v>
      </c>
      <c r="F58" s="38"/>
      <c r="G58" s="38"/>
    </row>
    <row r="59" spans="2:14" ht="6" hidden="1" customHeight="1" x14ac:dyDescent="0.2">
      <c r="B59" s="38"/>
      <c r="C59" s="38"/>
      <c r="D59" s="38"/>
      <c r="E59" s="38"/>
      <c r="F59" s="38"/>
      <c r="G59" s="38"/>
    </row>
    <row r="60" spans="2:14" hidden="1" x14ac:dyDescent="0.2">
      <c r="B60" s="39" t="s">
        <v>102</v>
      </c>
      <c r="C60" s="38"/>
      <c r="D60" s="38">
        <f>(C16*(C38+C40)*0.75)+(D16*(D38+D40)*0.75)+(E16*(E38+E40)*0.75)+(F16*(F38+F40)*0.75)+G48+D55</f>
        <v>0</v>
      </c>
      <c r="E60" s="38"/>
      <c r="F60" s="38"/>
      <c r="G60" s="38"/>
    </row>
    <row r="61" spans="2:14" hidden="1" x14ac:dyDescent="0.2">
      <c r="B61" s="39" t="s">
        <v>103</v>
      </c>
      <c r="C61" s="38"/>
      <c r="D61" s="38">
        <f>(C16*(C38+C40))+(D16*(D38+D40))+(E16*(E38+E40))+(F16*(F38+F40))+G48+D55</f>
        <v>0</v>
      </c>
      <c r="E61" s="38"/>
      <c r="F61" s="38"/>
      <c r="G61" s="38"/>
    </row>
    <row r="62" spans="2:14" hidden="1" x14ac:dyDescent="0.2">
      <c r="B62" s="39" t="s">
        <v>104</v>
      </c>
      <c r="C62" s="38"/>
      <c r="D62" s="38">
        <f>(C16*(C38+C40)*1.5)+(D16*(D38+D40)*1.5)+(E16*(E38+E40)*1.5)+(F16*(F38+F40)*1.6)+G48+D55</f>
        <v>0</v>
      </c>
      <c r="E62" s="38"/>
      <c r="F62" s="38"/>
      <c r="G62" s="38"/>
    </row>
    <row r="63" spans="2:14" hidden="1" x14ac:dyDescent="0.2">
      <c r="B63" s="38"/>
      <c r="C63" s="38"/>
      <c r="D63" s="38"/>
      <c r="E63" s="38"/>
      <c r="F63" s="38"/>
      <c r="G63" s="38"/>
    </row>
    <row r="64" spans="2:14" x14ac:dyDescent="0.2">
      <c r="B64" s="38"/>
      <c r="C64" s="38"/>
      <c r="D64" s="38"/>
      <c r="E64" s="38"/>
      <c r="F64" s="38"/>
      <c r="G64" s="38"/>
    </row>
    <row r="65" spans="2:7" ht="18" x14ac:dyDescent="0.25">
      <c r="B65" s="37" t="s">
        <v>187</v>
      </c>
      <c r="C65" s="38"/>
      <c r="D65" s="38"/>
      <c r="E65" s="38"/>
      <c r="F65" s="38"/>
      <c r="G65" s="38"/>
    </row>
    <row r="66" spans="2:7" x14ac:dyDescent="0.2">
      <c r="B66" s="39" t="s">
        <v>190</v>
      </c>
      <c r="C66" s="38"/>
      <c r="D66" s="38"/>
      <c r="E66" s="38"/>
      <c r="F66" s="38"/>
      <c r="G66" s="38"/>
    </row>
    <row r="67" spans="2:7" x14ac:dyDescent="0.2">
      <c r="B67" s="38"/>
      <c r="C67" s="38"/>
      <c r="D67" s="38"/>
      <c r="E67" s="38"/>
      <c r="F67" s="38"/>
      <c r="G67" s="38"/>
    </row>
    <row r="68" spans="2:7" x14ac:dyDescent="0.2">
      <c r="B68" s="39"/>
      <c r="C68" s="73" t="s">
        <v>193</v>
      </c>
      <c r="D68" s="73" t="s">
        <v>194</v>
      </c>
      <c r="E68" s="73" t="s">
        <v>188</v>
      </c>
      <c r="F68" s="38"/>
      <c r="G68" s="38"/>
    </row>
    <row r="69" spans="2:7" x14ac:dyDescent="0.2">
      <c r="B69" s="75" t="s">
        <v>158</v>
      </c>
      <c r="C69" s="39">
        <f>G42</f>
        <v>0</v>
      </c>
      <c r="D69" s="39">
        <f>(Produktionsdata!E21*C16)+(Produktionsdata!E34*C16)+(Produktionsdata!L21*D16)+(Produktionsdata!L34*D16)+(Produktionsdata!S21*E16)+(Produktionsdata!S34*E16)+(Produktionsdata!Z18*F16)+(Produktionsdata!Z34*F16)</f>
        <v>0</v>
      </c>
      <c r="E69" s="39">
        <f>IFERROR((D69-C69)/D69,0)</f>
        <v>0</v>
      </c>
      <c r="F69" s="38"/>
      <c r="G69" s="38"/>
    </row>
    <row r="70" spans="2:7" x14ac:dyDescent="0.2">
      <c r="B70" s="73" t="s">
        <v>126</v>
      </c>
      <c r="C70" s="40">
        <f>(Produktionsdata!F47*C16)+(Produktionsdata!M47*D16)+(Produktionsdata!T47*E16)+(Produktionsdata!AA47*F16)</f>
        <v>0</v>
      </c>
      <c r="D70" s="40">
        <f>(Produktionsdata!E47*C16)+(Produktionsdata!L47*D16)+(Produktionsdata!S47*E16)+(Produktionsdata!Z47*F16)</f>
        <v>0</v>
      </c>
      <c r="E70" s="40">
        <f>IFERROR((D70-C70)/D70,0)</f>
        <v>0</v>
      </c>
      <c r="F70" s="38"/>
      <c r="G70" s="38"/>
    </row>
    <row r="71" spans="2:7" x14ac:dyDescent="0.2">
      <c r="B71" s="42"/>
      <c r="C71" s="39"/>
      <c r="D71" s="39"/>
      <c r="E71" s="39"/>
      <c r="F71" s="38"/>
      <c r="G71" s="38"/>
    </row>
    <row r="72" spans="2:7" ht="15.95" customHeight="1" x14ac:dyDescent="0.2">
      <c r="B72" s="50" t="s">
        <v>189</v>
      </c>
      <c r="C72" s="51" t="str">
        <f>IF(AND(C69&lt;D69,C70&lt;D70),
"✅ Återtillverkning är både billigare och ger stor klimatbesparing",
IF(AND(C69&gt;D69,C70&gt;D70),
"❌ Återtillverkning är inte rekommenderat",
IF(AND(C69&gt;D69, C70&lt;D70),
"⚠️ Återtillverkning är inte billigare men ger stor klimatbesparing",
IF(AND(C69&lt;D69, C70&gt;D70),
"⚠️ Återtillverkning är billigare men ger ingen klimatbesparing",
"➖ Ingen tydlig skillnad" ))))</f>
        <v>➖ Ingen tydlig skillnad</v>
      </c>
      <c r="D72" s="51"/>
      <c r="E72" s="16"/>
      <c r="F72" s="3"/>
      <c r="G72" s="3"/>
    </row>
    <row r="73" spans="2:7" x14ac:dyDescent="0.2">
      <c r="B73" s="3"/>
      <c r="C73" s="3"/>
      <c r="D73" s="3"/>
      <c r="E73" s="3"/>
      <c r="F73" s="3"/>
      <c r="G73" s="3"/>
    </row>
    <row r="74" spans="2:7" x14ac:dyDescent="0.2">
      <c r="B74" s="38"/>
      <c r="C74" s="38"/>
      <c r="D74" s="38"/>
      <c r="E74" s="38"/>
      <c r="F74" s="38"/>
      <c r="G74" s="38"/>
    </row>
    <row r="75" spans="2:7" ht="18" x14ac:dyDescent="0.25">
      <c r="B75" s="37" t="s">
        <v>202</v>
      </c>
      <c r="C75" s="38"/>
      <c r="D75" s="38"/>
      <c r="E75" s="38"/>
      <c r="F75" s="38"/>
      <c r="G75" s="38"/>
    </row>
    <row r="76" spans="2:7" x14ac:dyDescent="0.2">
      <c r="B76" s="39" t="s">
        <v>206</v>
      </c>
      <c r="C76" s="39"/>
      <c r="D76" s="39"/>
      <c r="E76" s="39"/>
      <c r="F76" s="39"/>
      <c r="G76" s="38"/>
    </row>
    <row r="77" spans="2:7" x14ac:dyDescent="0.2">
      <c r="B77" s="39"/>
      <c r="C77" s="39"/>
      <c r="D77" s="39"/>
      <c r="E77" s="39"/>
      <c r="F77" s="39"/>
      <c r="G77" s="38"/>
    </row>
    <row r="78" spans="2:7" x14ac:dyDescent="0.2">
      <c r="B78" s="39"/>
      <c r="C78" s="73" t="s">
        <v>193</v>
      </c>
      <c r="D78" s="73" t="s">
        <v>194</v>
      </c>
      <c r="E78" s="73" t="s">
        <v>188</v>
      </c>
      <c r="F78" s="39"/>
      <c r="G78" s="38"/>
    </row>
    <row r="79" spans="2:7" x14ac:dyDescent="0.2">
      <c r="B79" s="75" t="s">
        <v>204</v>
      </c>
      <c r="C79" s="74">
        <f>G42+G48+D55</f>
        <v>0</v>
      </c>
      <c r="D79" s="74">
        <f>C79*0.8</f>
        <v>0</v>
      </c>
      <c r="E79" s="39">
        <f>IFERROR((D79-C79)/D79,0)</f>
        <v>0</v>
      </c>
      <c r="F79" s="39"/>
      <c r="G79" s="38"/>
    </row>
    <row r="80" spans="2:7" x14ac:dyDescent="0.2">
      <c r="B80" s="73" t="s">
        <v>205</v>
      </c>
      <c r="C80" s="40">
        <f>C70+C81</f>
        <v>0</v>
      </c>
      <c r="D80" s="40">
        <f>D70+(C81*0.8)</f>
        <v>0</v>
      </c>
      <c r="E80" s="40">
        <f>IFERROR((D80-C80)/D80,0)</f>
        <v>0</v>
      </c>
      <c r="F80" s="39"/>
      <c r="G80" s="38"/>
    </row>
    <row r="81" spans="2:7" hidden="1" x14ac:dyDescent="0.2">
      <c r="B81" s="42"/>
      <c r="C81" s="39">
        <f>C46*E46*2*0.9</f>
        <v>0</v>
      </c>
      <c r="D81" s="39"/>
      <c r="E81" s="39"/>
      <c r="F81" s="38"/>
      <c r="G81" s="38"/>
    </row>
    <row r="82" spans="2:7" x14ac:dyDescent="0.2">
      <c r="B82" s="38"/>
      <c r="C82" s="38"/>
      <c r="D82" s="38"/>
      <c r="E82" s="38"/>
      <c r="F82" s="38"/>
      <c r="G82" s="38"/>
    </row>
  </sheetData>
  <mergeCells count="1">
    <mergeCell ref="C5:F5"/>
  </mergeCells>
  <dataValidations count="3">
    <dataValidation type="list" allowBlank="1" showInputMessage="1" showErrorMessage="1" sqref="C26:D26 F21 E25:E26 F23:F25" xr:uid="{6E3F4C05-1346-4C93-AF7C-8594AAAB4FE4}">
      <formula1>$Q$16:$Q$20</formula1>
    </dataValidation>
    <dataValidation type="list" allowBlank="1" showInputMessage="1" showErrorMessage="1" sqref="C17:F19" xr:uid="{BAE77020-C2E1-4202-9464-9EE73E43F742}">
      <formula1>$H$19:$I$19</formula1>
    </dataValidation>
    <dataValidation type="list" allowBlank="1" showInputMessage="1" showErrorMessage="1" sqref="C21:E24 F22 C25:D25 F26" xr:uid="{89DF7AC6-C808-4973-8012-F54058192E64}">
      <formula1>$H$21:$J$21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4D65D-FF92-403E-9E51-8B602149D3C3}">
  <dimension ref="B2:H39"/>
  <sheetViews>
    <sheetView showGridLines="0" zoomScaleNormal="100" workbookViewId="0">
      <selection activeCell="E48" sqref="E48"/>
    </sheetView>
  </sheetViews>
  <sheetFormatPr defaultColWidth="9.140625" defaultRowHeight="14.25" x14ac:dyDescent="0.2"/>
  <cols>
    <col min="1" max="2" width="3.7109375" style="1" customWidth="1"/>
    <col min="3" max="3" width="23.5703125" style="1" customWidth="1"/>
    <col min="4" max="5" width="15.7109375" style="1" customWidth="1"/>
    <col min="6" max="6" width="10.7109375" style="1" customWidth="1"/>
    <col min="7" max="7" width="3.7109375" style="1" customWidth="1"/>
    <col min="8" max="8" width="3.5703125" style="1" customWidth="1"/>
    <col min="9" max="16384" width="9.140625" style="1"/>
  </cols>
  <sheetData>
    <row r="2" spans="2:7" ht="18" x14ac:dyDescent="0.25">
      <c r="B2" s="98"/>
      <c r="C2" s="99" t="s">
        <v>156</v>
      </c>
      <c r="D2" s="98"/>
      <c r="E2" s="98"/>
      <c r="F2" s="98"/>
      <c r="G2" s="98"/>
    </row>
    <row r="3" spans="2:7" x14ac:dyDescent="0.2">
      <c r="B3" s="98"/>
      <c r="C3" s="98"/>
      <c r="D3" s="98"/>
      <c r="E3" s="98"/>
      <c r="F3" s="98"/>
      <c r="G3" s="98"/>
    </row>
    <row r="4" spans="2:7" x14ac:dyDescent="0.2">
      <c r="B4" s="98"/>
      <c r="C4" s="100" t="s">
        <v>146</v>
      </c>
      <c r="D4" s="100" t="s">
        <v>147</v>
      </c>
      <c r="E4" s="100" t="s">
        <v>148</v>
      </c>
      <c r="F4" s="100" t="s">
        <v>149</v>
      </c>
      <c r="G4" s="96"/>
    </row>
    <row r="5" spans="2:7" x14ac:dyDescent="0.2">
      <c r="B5" s="98"/>
      <c r="C5" s="94" t="s">
        <v>150</v>
      </c>
      <c r="D5" s="94">
        <f>Projektöversikt!D58</f>
        <v>0</v>
      </c>
      <c r="E5" s="94">
        <f>Projektöversikt!G42+(0.8*Projektöversikt!G48)+Projektöversikt!D55</f>
        <v>0</v>
      </c>
      <c r="F5" s="94">
        <f>E5-D5</f>
        <v>0</v>
      </c>
      <c r="G5" s="94"/>
    </row>
    <row r="6" spans="2:7" x14ac:dyDescent="0.2">
      <c r="B6" s="98"/>
      <c r="C6" s="94" t="s">
        <v>151</v>
      </c>
      <c r="D6" s="94">
        <f>Projektöversikt!C80</f>
        <v>0</v>
      </c>
      <c r="E6" s="94">
        <f>Projektöversikt!D80</f>
        <v>0</v>
      </c>
      <c r="F6" s="94">
        <f>E6-D6</f>
        <v>0</v>
      </c>
      <c r="G6" s="94"/>
    </row>
    <row r="7" spans="2:7" x14ac:dyDescent="0.2">
      <c r="B7" s="98"/>
      <c r="C7" s="94" t="s">
        <v>152</v>
      </c>
      <c r="D7" s="94">
        <f>IFERROR(D5/Projektöversikt!C9,0)</f>
        <v>0</v>
      </c>
      <c r="E7" s="94">
        <f>IFERROR(E5/Projektöversikt!C9,0)</f>
        <v>0</v>
      </c>
      <c r="F7" s="94">
        <f>E7-D7</f>
        <v>0</v>
      </c>
      <c r="G7" s="94"/>
    </row>
    <row r="8" spans="2:7" x14ac:dyDescent="0.2">
      <c r="B8" s="98"/>
      <c r="C8" s="94" t="s">
        <v>153</v>
      </c>
      <c r="D8" s="94">
        <f>IFERROR(D6/Projektöversikt!C9,0)</f>
        <v>0</v>
      </c>
      <c r="E8" s="94">
        <f>IFERROR(E6/Projektöversikt!C9,0)</f>
        <v>0</v>
      </c>
      <c r="F8" s="94">
        <f>E8-D8</f>
        <v>0</v>
      </c>
      <c r="G8" s="94"/>
    </row>
    <row r="9" spans="2:7" x14ac:dyDescent="0.2">
      <c r="B9" s="98"/>
      <c r="C9" s="94" t="s">
        <v>154</v>
      </c>
      <c r="D9" s="94"/>
      <c r="E9" s="94"/>
      <c r="F9" s="94">
        <f>IFERROR((E5-D5)/E5,0)</f>
        <v>0</v>
      </c>
      <c r="G9" s="94"/>
    </row>
    <row r="10" spans="2:7" x14ac:dyDescent="0.2">
      <c r="B10" s="98"/>
      <c r="C10" s="101" t="s">
        <v>155</v>
      </c>
      <c r="D10" s="101"/>
      <c r="E10" s="101"/>
      <c r="F10" s="101">
        <f>IFERROR((E6-D6)/E6,0)</f>
        <v>0</v>
      </c>
      <c r="G10" s="94"/>
    </row>
    <row r="11" spans="2:7" x14ac:dyDescent="0.2">
      <c r="B11" s="98"/>
      <c r="C11" s="94"/>
      <c r="D11" s="94"/>
      <c r="E11" s="94"/>
      <c r="F11" s="94"/>
      <c r="G11" s="94"/>
    </row>
    <row r="12" spans="2:7" x14ac:dyDescent="0.2">
      <c r="C12" s="13"/>
      <c r="D12" s="13"/>
      <c r="E12" s="13"/>
      <c r="F12" s="13"/>
      <c r="G12" s="13"/>
    </row>
    <row r="13" spans="2:7" ht="18" x14ac:dyDescent="0.25">
      <c r="B13" s="2"/>
      <c r="C13" s="102" t="s">
        <v>195</v>
      </c>
      <c r="D13" s="2"/>
      <c r="E13" s="2"/>
      <c r="F13" s="2"/>
      <c r="G13" s="2"/>
    </row>
    <row r="14" spans="2:7" ht="12.95" customHeight="1" x14ac:dyDescent="0.25">
      <c r="B14" s="2"/>
      <c r="C14" s="102"/>
      <c r="D14" s="2"/>
      <c r="E14" s="2"/>
      <c r="F14" s="2"/>
      <c r="G14" s="2"/>
    </row>
    <row r="15" spans="2:7" x14ac:dyDescent="0.2">
      <c r="B15" s="2"/>
      <c r="C15" s="8" t="s">
        <v>70</v>
      </c>
      <c r="D15" s="8" t="s">
        <v>147</v>
      </c>
      <c r="E15" s="8" t="s">
        <v>148</v>
      </c>
      <c r="F15" s="7"/>
      <c r="G15" s="7"/>
    </row>
    <row r="16" spans="2:7" x14ac:dyDescent="0.2">
      <c r="B16" s="2"/>
      <c r="C16" s="7" t="s">
        <v>196</v>
      </c>
      <c r="D16" s="7">
        <f>IF(Projektöversikt!D58=0,0,(Projektöversikt!G39/Projektöversikt!D58))</f>
        <v>0</v>
      </c>
      <c r="E16" s="7">
        <f>IF(E5=0,0,((Produktionsdata!E21+Produktionsdata!L21+Produktionsdata!S21+Produktionsdata!Z18)/E5))</f>
        <v>0</v>
      </c>
      <c r="F16" s="7"/>
      <c r="G16" s="7"/>
    </row>
    <row r="17" spans="2:8" x14ac:dyDescent="0.2">
      <c r="B17" s="2"/>
      <c r="C17" s="7" t="s">
        <v>63</v>
      </c>
      <c r="D17" s="7">
        <f>IF(Projektöversikt!D58=0,0,Projektöversikt!G41/Projektöversikt!D58)</f>
        <v>0</v>
      </c>
      <c r="E17" s="7">
        <f>IF(E5=0,0,((Produktionsdata!E34+Produktionsdata!L34+Produktionsdata!S34+Produktionsdata!Z34)/E5))</f>
        <v>0</v>
      </c>
      <c r="F17" s="7"/>
      <c r="G17" s="7"/>
    </row>
    <row r="18" spans="2:8" x14ac:dyDescent="0.2">
      <c r="B18" s="2"/>
      <c r="C18" s="7" t="s">
        <v>64</v>
      </c>
      <c r="D18" s="7">
        <f>IF(Projektöversikt!D58=0,0,Projektöversikt!G48/Projektöversikt!D58)</f>
        <v>0</v>
      </c>
      <c r="E18" s="7">
        <f>IF(E5=0,0,(0.8*Projektöversikt!H48)/E5)</f>
        <v>0</v>
      </c>
      <c r="F18" s="7"/>
      <c r="G18" s="7"/>
    </row>
    <row r="19" spans="2:8" x14ac:dyDescent="0.2">
      <c r="B19" s="2"/>
      <c r="C19" s="103" t="s">
        <v>82</v>
      </c>
      <c r="D19" s="103">
        <f>IF(Projektöversikt!D58=0,0,Projektöversikt!D55/Projektöversikt!D58)</f>
        <v>0</v>
      </c>
      <c r="E19" s="103">
        <f>IF(E5=0,0,(0.8*Projektöversikt!D55)/E5)</f>
        <v>0</v>
      </c>
      <c r="F19" s="7"/>
      <c r="G19" s="7"/>
    </row>
    <row r="20" spans="2:8" ht="15" x14ac:dyDescent="0.25">
      <c r="B20" s="2"/>
      <c r="C20" s="104"/>
      <c r="D20" s="7"/>
      <c r="E20" s="7"/>
      <c r="F20" s="7"/>
      <c r="G20" s="7"/>
      <c r="H20" s="13"/>
    </row>
    <row r="21" spans="2:8" ht="15" x14ac:dyDescent="0.25">
      <c r="C21" s="76"/>
      <c r="D21" s="13"/>
      <c r="E21" s="13"/>
      <c r="F21" s="13"/>
      <c r="G21" s="13"/>
      <c r="H21" s="13"/>
    </row>
    <row r="22" spans="2:8" ht="18" x14ac:dyDescent="0.25">
      <c r="B22" s="3"/>
      <c r="C22" s="41" t="s">
        <v>197</v>
      </c>
      <c r="D22" s="3"/>
      <c r="E22" s="3"/>
      <c r="F22" s="3"/>
      <c r="G22" s="3"/>
    </row>
    <row r="23" spans="2:8" x14ac:dyDescent="0.2">
      <c r="B23" s="3"/>
      <c r="C23" s="3"/>
      <c r="D23" s="3"/>
      <c r="E23" s="3"/>
      <c r="F23" s="3"/>
      <c r="G23" s="3"/>
    </row>
    <row r="24" spans="2:8" x14ac:dyDescent="0.2">
      <c r="B24" s="3"/>
      <c r="C24" s="17" t="s">
        <v>200</v>
      </c>
      <c r="D24" s="17" t="s">
        <v>201</v>
      </c>
      <c r="E24" s="3"/>
      <c r="F24" s="3"/>
      <c r="G24" s="3"/>
    </row>
    <row r="25" spans="2:8" x14ac:dyDescent="0.2">
      <c r="B25" s="3"/>
      <c r="C25" s="16" t="s">
        <v>198</v>
      </c>
      <c r="D25" s="16">
        <f>IF(Projektöversikt!C80=0,0,(Produktionsdata!F41+Produktionsdata!M41+Produktionsdata!T41+Produktionsdata!AA41)/Projektöversikt!C80)</f>
        <v>0</v>
      </c>
      <c r="E25" s="3"/>
      <c r="F25" s="3"/>
      <c r="G25" s="3"/>
    </row>
    <row r="26" spans="2:8" x14ac:dyDescent="0.2">
      <c r="B26" s="3"/>
      <c r="C26" s="16" t="s">
        <v>172</v>
      </c>
      <c r="D26" s="16">
        <f>IF(Projektöversikt!C80=0,0,(Produktionsdata!F42+Produktionsdata!M42+Produktionsdata!T42+Produktionsdata!AA42)/Projektöversikt!C80)</f>
        <v>0</v>
      </c>
      <c r="E26" s="3"/>
      <c r="F26" s="3"/>
      <c r="G26" s="3"/>
    </row>
    <row r="27" spans="2:8" x14ac:dyDescent="0.2">
      <c r="B27" s="3"/>
      <c r="C27" s="16" t="s">
        <v>199</v>
      </c>
      <c r="D27" s="16">
        <f>IF(Projektöversikt!C80=0,0,((Produktionsdata!F38+Produktionsdata!F40)+(Produktionsdata!M38+Produktionsdata!M40)+(Produktionsdata!T38+Produktionsdata!T40)+(Produktionsdata!AA38+ Produktionsdata!AA40))/Projektöversikt!C80)</f>
        <v>0</v>
      </c>
      <c r="E27" s="3"/>
      <c r="F27" s="3"/>
      <c r="G27" s="3"/>
    </row>
    <row r="28" spans="2:8" x14ac:dyDescent="0.2">
      <c r="B28" s="3"/>
      <c r="C28" s="16" t="s">
        <v>168</v>
      </c>
      <c r="D28" s="16">
        <f>IF(Projektöversikt!C80=0,0,(Produktionsdata!F39+Produktionsdata!M39+Produktionsdata!T39+Produktionsdata!AA39)/Projektöversikt!C80)</f>
        <v>0</v>
      </c>
      <c r="E28" s="3"/>
      <c r="F28" s="3"/>
      <c r="G28" s="3"/>
    </row>
    <row r="29" spans="2:8" x14ac:dyDescent="0.2">
      <c r="B29" s="3"/>
      <c r="C29" s="16" t="s">
        <v>82</v>
      </c>
      <c r="D29" s="16">
        <f>IF(Projektöversikt!C80=0,0,((Produktionsdata!F43+Produktionsdata!F44+Produktionsdata!F45+Produktionsdata!F46)+(Produktionsdata!M43+Produktionsdata!M44+Produktionsdata!M45+Produktionsdata!M46)+(Produktionsdata!T43+Produktionsdata!T44+Produktionsdata!T45+Produktionsdata!T46)+(Produktionsdata!AA43+ Produktionsdata!AA44+Produktionsdata!AA45+Produktionsdata!AA46))/Projektöversikt!C80)</f>
        <v>0</v>
      </c>
      <c r="E29" s="3"/>
      <c r="F29" s="3"/>
      <c r="G29" s="3"/>
    </row>
    <row r="30" spans="2:8" x14ac:dyDescent="0.2">
      <c r="B30" s="3"/>
      <c r="C30" s="33" t="s">
        <v>64</v>
      </c>
      <c r="D30" s="33">
        <f>IF(Projektöversikt!C80=0,0,(Projektöversikt!C80-Projektöversikt!C70)/Projektöversikt!C80)</f>
        <v>0</v>
      </c>
      <c r="E30" s="3"/>
      <c r="F30" s="3"/>
      <c r="G30" s="3"/>
    </row>
    <row r="31" spans="2:8" x14ac:dyDescent="0.2">
      <c r="B31" s="3"/>
      <c r="C31" s="16"/>
      <c r="D31" s="16"/>
      <c r="E31" s="3"/>
      <c r="F31" s="3"/>
      <c r="G31" s="3"/>
    </row>
    <row r="33" spans="2:7" ht="18" x14ac:dyDescent="0.25">
      <c r="B33" s="38"/>
      <c r="C33" s="37" t="s">
        <v>163</v>
      </c>
      <c r="D33" s="38"/>
      <c r="E33" s="38"/>
      <c r="F33" s="38"/>
      <c r="G33" s="38"/>
    </row>
    <row r="34" spans="2:7" x14ac:dyDescent="0.2">
      <c r="B34" s="38"/>
      <c r="C34" s="38"/>
      <c r="D34" s="38"/>
      <c r="E34" s="38"/>
      <c r="F34" s="38"/>
      <c r="G34" s="38"/>
    </row>
    <row r="35" spans="2:7" x14ac:dyDescent="0.2">
      <c r="B35" s="38"/>
      <c r="C35" s="42" t="s">
        <v>157</v>
      </c>
      <c r="D35" s="42" t="s">
        <v>158</v>
      </c>
      <c r="E35" s="42" t="s">
        <v>159</v>
      </c>
      <c r="F35" s="38"/>
      <c r="G35" s="38"/>
    </row>
    <row r="36" spans="2:7" x14ac:dyDescent="0.2">
      <c r="B36" s="38"/>
      <c r="C36" s="74" t="s">
        <v>160</v>
      </c>
      <c r="D36" s="74">
        <f>Projektöversikt!D60</f>
        <v>0</v>
      </c>
      <c r="E36" s="74">
        <f>IF(Analys!D37=0,0,Projektöversikt!C80*(Projektöversikt!D60/Analys!D37))</f>
        <v>0</v>
      </c>
      <c r="F36" s="38"/>
      <c r="G36" s="38"/>
    </row>
    <row r="37" spans="2:7" x14ac:dyDescent="0.2">
      <c r="B37" s="38"/>
      <c r="C37" s="39" t="s">
        <v>161</v>
      </c>
      <c r="D37" s="39">
        <f>Projektöversikt!D61</f>
        <v>0</v>
      </c>
      <c r="E37" s="39">
        <f>Projektöversikt!C80</f>
        <v>0</v>
      </c>
      <c r="F37" s="38"/>
      <c r="G37" s="38"/>
    </row>
    <row r="38" spans="2:7" x14ac:dyDescent="0.2">
      <c r="B38" s="38"/>
      <c r="C38" s="40" t="s">
        <v>162</v>
      </c>
      <c r="D38" s="40">
        <f>Projektöversikt!D62</f>
        <v>0</v>
      </c>
      <c r="E38" s="40">
        <f>IF(Analys!D37=0,0,Projektöversikt!C80*(Projektöversikt!D62/Analys!D37))</f>
        <v>0</v>
      </c>
      <c r="F38" s="38"/>
      <c r="G38" s="38"/>
    </row>
    <row r="39" spans="2:7" x14ac:dyDescent="0.2">
      <c r="B39" s="38"/>
      <c r="C39" s="39"/>
      <c r="D39" s="39"/>
      <c r="E39" s="39"/>
      <c r="F39" s="38"/>
      <c r="G39" s="3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356A-F1DE-4B5F-A42D-BEA2DEC01470}">
  <dimension ref="A1:AA73"/>
  <sheetViews>
    <sheetView showGridLines="0" workbookViewId="0">
      <selection activeCell="K77" sqref="K77"/>
    </sheetView>
  </sheetViews>
  <sheetFormatPr defaultColWidth="8.7109375" defaultRowHeight="14.25" x14ac:dyDescent="0.2"/>
  <cols>
    <col min="1" max="1" width="19.85546875" style="1" customWidth="1"/>
    <col min="2" max="4" width="13.5703125" style="1" customWidth="1"/>
    <col min="5" max="5" width="8.7109375" style="1"/>
    <col min="6" max="6" width="9.5703125" style="1" customWidth="1"/>
    <col min="7" max="7" width="3.7109375" style="1" customWidth="1"/>
    <col min="8" max="8" width="19.85546875" style="1" customWidth="1"/>
    <col min="9" max="11" width="13.5703125" style="1" customWidth="1"/>
    <col min="12" max="12" width="8.7109375" style="1"/>
    <col min="13" max="13" width="9.28515625" style="1" customWidth="1"/>
    <col min="14" max="14" width="3.7109375" style="1" customWidth="1"/>
    <col min="15" max="15" width="20.42578125" style="1" customWidth="1"/>
    <col min="16" max="18" width="13.5703125" style="1" customWidth="1"/>
    <col min="19" max="19" width="8.7109375" style="1"/>
    <col min="20" max="20" width="9.5703125" style="1" customWidth="1"/>
    <col min="21" max="21" width="3.7109375" style="1" customWidth="1"/>
    <col min="22" max="22" width="20" style="1" customWidth="1"/>
    <col min="23" max="25" width="13.5703125" style="1" customWidth="1"/>
    <col min="26" max="26" width="8.7109375" style="1"/>
    <col min="27" max="27" width="9.28515625" style="1" customWidth="1"/>
    <col min="28" max="16384" width="8.7109375" style="1"/>
  </cols>
  <sheetData>
    <row r="1" spans="1:27" ht="18" x14ac:dyDescent="0.25">
      <c r="A1" s="4" t="s">
        <v>127</v>
      </c>
    </row>
    <row r="2" spans="1:27" x14ac:dyDescent="0.2">
      <c r="A2" s="13" t="s">
        <v>128</v>
      </c>
    </row>
    <row r="3" spans="1:27" x14ac:dyDescent="0.2">
      <c r="A3" s="13" t="s">
        <v>302</v>
      </c>
    </row>
    <row r="5" spans="1:27" x14ac:dyDescent="0.2">
      <c r="A5" s="5" t="s">
        <v>111</v>
      </c>
      <c r="B5" s="6"/>
      <c r="C5" s="7"/>
      <c r="D5" s="7"/>
      <c r="E5" s="7"/>
      <c r="F5" s="7"/>
      <c r="G5" s="13"/>
      <c r="H5" s="5" t="s">
        <v>112</v>
      </c>
      <c r="I5" s="6"/>
      <c r="J5" s="7"/>
      <c r="K5" s="7"/>
      <c r="L5" s="7"/>
      <c r="M5" s="7"/>
      <c r="N5" s="13"/>
      <c r="O5" s="5" t="s">
        <v>100</v>
      </c>
      <c r="P5" s="6"/>
      <c r="Q5" s="7"/>
      <c r="R5" s="7"/>
      <c r="S5" s="7"/>
      <c r="T5" s="7"/>
      <c r="U5" s="13"/>
      <c r="V5" s="5" t="s">
        <v>106</v>
      </c>
      <c r="W5" s="6"/>
      <c r="X5" s="7"/>
      <c r="Y5" s="7"/>
      <c r="Z5" s="7"/>
      <c r="AA5" s="7"/>
    </row>
    <row r="6" spans="1:27" x14ac:dyDescent="0.2">
      <c r="A6" s="8" t="s">
        <v>53</v>
      </c>
      <c r="B6" s="8" t="s">
        <v>303</v>
      </c>
      <c r="C6" s="8" t="s">
        <v>304</v>
      </c>
      <c r="D6" s="8" t="s">
        <v>70</v>
      </c>
      <c r="E6" s="8" t="s">
        <v>191</v>
      </c>
      <c r="F6" s="8" t="s">
        <v>192</v>
      </c>
      <c r="G6" s="13"/>
      <c r="H6" s="8" t="s">
        <v>53</v>
      </c>
      <c r="I6" s="8" t="s">
        <v>303</v>
      </c>
      <c r="J6" s="8" t="s">
        <v>304</v>
      </c>
      <c r="K6" s="8" t="s">
        <v>70</v>
      </c>
      <c r="L6" s="8" t="s">
        <v>191</v>
      </c>
      <c r="M6" s="8" t="s">
        <v>192</v>
      </c>
      <c r="N6" s="13"/>
      <c r="O6" s="8" t="s">
        <v>53</v>
      </c>
      <c r="P6" s="8" t="s">
        <v>303</v>
      </c>
      <c r="Q6" s="8" t="s">
        <v>304</v>
      </c>
      <c r="R6" s="8" t="s">
        <v>70</v>
      </c>
      <c r="S6" s="8" t="s">
        <v>191</v>
      </c>
      <c r="T6" s="8" t="s">
        <v>192</v>
      </c>
      <c r="U6" s="13"/>
      <c r="V6" s="8" t="s">
        <v>53</v>
      </c>
      <c r="W6" s="8" t="s">
        <v>303</v>
      </c>
      <c r="X6" s="8" t="s">
        <v>304</v>
      </c>
      <c r="Y6" s="8" t="s">
        <v>70</v>
      </c>
      <c r="Z6" s="8" t="s">
        <v>191</v>
      </c>
      <c r="AA6" s="8" t="s">
        <v>192</v>
      </c>
    </row>
    <row r="7" spans="1:27" x14ac:dyDescent="0.2">
      <c r="A7" s="9" t="s">
        <v>54</v>
      </c>
      <c r="B7" s="13">
        <v>0</v>
      </c>
      <c r="C7" s="13">
        <v>0.2</v>
      </c>
      <c r="D7" s="158">
        <v>450</v>
      </c>
      <c r="E7" s="7">
        <f>B7*D7</f>
        <v>0</v>
      </c>
      <c r="F7" s="7">
        <f>C7*D7</f>
        <v>90</v>
      </c>
      <c r="G7" s="13"/>
      <c r="H7" s="9" t="s">
        <v>54</v>
      </c>
      <c r="I7" s="13">
        <v>0</v>
      </c>
      <c r="J7" s="13">
        <v>0.3</v>
      </c>
      <c r="K7" s="158">
        <v>450</v>
      </c>
      <c r="L7" s="7">
        <f>I7*K7</f>
        <v>0</v>
      </c>
      <c r="M7" s="7">
        <f>J7*K7</f>
        <v>135</v>
      </c>
      <c r="N7" s="13"/>
      <c r="O7" s="9" t="s">
        <v>54</v>
      </c>
      <c r="P7" s="13">
        <v>0</v>
      </c>
      <c r="Q7" s="13">
        <v>0.15</v>
      </c>
      <c r="R7" s="158">
        <v>450</v>
      </c>
      <c r="S7" s="7">
        <f>P7*R7</f>
        <v>0</v>
      </c>
      <c r="T7" s="7">
        <f>Q7*R7</f>
        <v>67.5</v>
      </c>
      <c r="U7" s="13"/>
      <c r="V7" s="9" t="s">
        <v>54</v>
      </c>
      <c r="W7" s="13">
        <v>0</v>
      </c>
      <c r="X7" s="13">
        <v>0.15</v>
      </c>
      <c r="Y7" s="13">
        <v>450</v>
      </c>
      <c r="Z7" s="7">
        <f>W7*Y7</f>
        <v>0</v>
      </c>
      <c r="AA7" s="7">
        <f>X7*Y7</f>
        <v>67.5</v>
      </c>
    </row>
    <row r="8" spans="1:27" x14ac:dyDescent="0.2">
      <c r="A8" s="10" t="s">
        <v>56</v>
      </c>
      <c r="B8" s="13">
        <v>0</v>
      </c>
      <c r="C8" s="13">
        <v>0.4</v>
      </c>
      <c r="D8" s="158">
        <v>450</v>
      </c>
      <c r="E8" s="7">
        <f t="shared" ref="E8:E20" si="0">B8*D8</f>
        <v>0</v>
      </c>
      <c r="F8" s="7">
        <f t="shared" ref="F8:F20" si="1">C8*D8</f>
        <v>180</v>
      </c>
      <c r="G8" s="13"/>
      <c r="H8" s="10" t="s">
        <v>56</v>
      </c>
      <c r="I8" s="13">
        <v>0</v>
      </c>
      <c r="J8" s="13">
        <v>0.8</v>
      </c>
      <c r="K8" s="158">
        <v>450</v>
      </c>
      <c r="L8" s="7">
        <f t="shared" ref="L8:L20" si="2">I8*K8</f>
        <v>0</v>
      </c>
      <c r="M8" s="7">
        <f t="shared" ref="M8:M20" si="3">J8*K8</f>
        <v>360</v>
      </c>
      <c r="N8" s="13"/>
      <c r="O8" s="10" t="s">
        <v>56</v>
      </c>
      <c r="P8" s="13">
        <v>0</v>
      </c>
      <c r="Q8" s="13">
        <v>0.2</v>
      </c>
      <c r="R8" s="158">
        <v>450</v>
      </c>
      <c r="S8" s="7">
        <f t="shared" ref="S8:S20" si="4">P8*R8</f>
        <v>0</v>
      </c>
      <c r="T8" s="7">
        <f t="shared" ref="T8:T20" si="5">Q8*R8</f>
        <v>90</v>
      </c>
      <c r="U8" s="13"/>
      <c r="V8" s="10" t="s">
        <v>56</v>
      </c>
      <c r="W8" s="13">
        <v>0</v>
      </c>
      <c r="X8" s="13">
        <v>0.15</v>
      </c>
      <c r="Y8" s="13">
        <v>450</v>
      </c>
      <c r="Z8" s="7">
        <f t="shared" ref="Z8:Z17" si="6">W8*Y8</f>
        <v>0</v>
      </c>
      <c r="AA8" s="7">
        <f t="shared" ref="AA8:AA17" si="7">X8*Y8</f>
        <v>67.5</v>
      </c>
    </row>
    <row r="9" spans="1:27" x14ac:dyDescent="0.2">
      <c r="A9" s="10" t="s">
        <v>55</v>
      </c>
      <c r="B9" s="13">
        <v>0</v>
      </c>
      <c r="C9" s="13">
        <v>0.3</v>
      </c>
      <c r="D9" s="158">
        <v>450</v>
      </c>
      <c r="E9" s="7">
        <f t="shared" si="0"/>
        <v>0</v>
      </c>
      <c r="F9" s="7">
        <f t="shared" si="1"/>
        <v>135</v>
      </c>
      <c r="G9" s="13"/>
      <c r="H9" s="10" t="s">
        <v>55</v>
      </c>
      <c r="I9" s="13">
        <v>0</v>
      </c>
      <c r="J9" s="13">
        <v>0.5</v>
      </c>
      <c r="K9" s="158">
        <v>450</v>
      </c>
      <c r="L9" s="7">
        <f t="shared" si="2"/>
        <v>0</v>
      </c>
      <c r="M9" s="7">
        <f t="shared" si="3"/>
        <v>225</v>
      </c>
      <c r="N9" s="13"/>
      <c r="O9" s="10" t="s">
        <v>55</v>
      </c>
      <c r="P9" s="13">
        <v>0</v>
      </c>
      <c r="Q9" s="13">
        <v>0.2</v>
      </c>
      <c r="R9" s="158">
        <v>450</v>
      </c>
      <c r="S9" s="7">
        <f t="shared" si="4"/>
        <v>0</v>
      </c>
      <c r="T9" s="7">
        <f t="shared" si="5"/>
        <v>90</v>
      </c>
      <c r="U9" s="13"/>
      <c r="V9" s="10" t="s">
        <v>55</v>
      </c>
      <c r="W9" s="13">
        <v>0</v>
      </c>
      <c r="X9" s="13">
        <v>0.25</v>
      </c>
      <c r="Y9" s="13">
        <v>450</v>
      </c>
      <c r="Z9" s="7">
        <f t="shared" si="6"/>
        <v>0</v>
      </c>
      <c r="AA9" s="7">
        <f t="shared" si="7"/>
        <v>112.5</v>
      </c>
    </row>
    <row r="10" spans="1:27" x14ac:dyDescent="0.2">
      <c r="A10" s="10" t="s">
        <v>167</v>
      </c>
      <c r="B10" s="13">
        <v>0</v>
      </c>
      <c r="C10" s="13">
        <v>0.3</v>
      </c>
      <c r="D10" s="158">
        <v>450</v>
      </c>
      <c r="E10" s="7">
        <f t="shared" si="0"/>
        <v>0</v>
      </c>
      <c r="F10" s="7">
        <f t="shared" si="1"/>
        <v>135</v>
      </c>
      <c r="G10" s="13"/>
      <c r="H10" s="10" t="s">
        <v>167</v>
      </c>
      <c r="I10" s="13">
        <v>0</v>
      </c>
      <c r="J10" s="13">
        <v>0.6</v>
      </c>
      <c r="K10" s="158">
        <v>450</v>
      </c>
      <c r="L10" s="7">
        <f t="shared" si="2"/>
        <v>0</v>
      </c>
      <c r="M10" s="7">
        <f t="shared" si="3"/>
        <v>270</v>
      </c>
      <c r="N10" s="13"/>
      <c r="O10" s="10" t="s">
        <v>167</v>
      </c>
      <c r="P10" s="13">
        <v>0</v>
      </c>
      <c r="Q10" s="13">
        <v>0.15</v>
      </c>
      <c r="R10" s="158">
        <v>450</v>
      </c>
      <c r="S10" s="7">
        <f t="shared" si="4"/>
        <v>0</v>
      </c>
      <c r="T10" s="7">
        <f t="shared" si="5"/>
        <v>67.5</v>
      </c>
      <c r="U10" s="13"/>
      <c r="V10" s="10" t="s">
        <v>167</v>
      </c>
      <c r="W10" s="13">
        <v>0</v>
      </c>
      <c r="X10" s="13">
        <v>0.15</v>
      </c>
      <c r="Y10" s="13">
        <v>450</v>
      </c>
      <c r="Z10" s="7">
        <f t="shared" si="6"/>
        <v>0</v>
      </c>
      <c r="AA10" s="7">
        <f t="shared" si="7"/>
        <v>67.5</v>
      </c>
    </row>
    <row r="11" spans="1:27" x14ac:dyDescent="0.2">
      <c r="A11" s="10" t="s">
        <v>165</v>
      </c>
      <c r="B11" s="13">
        <v>0.6</v>
      </c>
      <c r="C11" s="13">
        <v>0.8</v>
      </c>
      <c r="D11" s="158">
        <v>450</v>
      </c>
      <c r="E11" s="7">
        <f t="shared" si="0"/>
        <v>270</v>
      </c>
      <c r="F11" s="7">
        <f t="shared" si="1"/>
        <v>360</v>
      </c>
      <c r="G11" s="13"/>
      <c r="H11" s="10" t="s">
        <v>165</v>
      </c>
      <c r="I11" s="13">
        <v>1</v>
      </c>
      <c r="J11" s="13">
        <v>1.2</v>
      </c>
      <c r="K11" s="158">
        <v>450</v>
      </c>
      <c r="L11" s="7">
        <f t="shared" si="2"/>
        <v>450</v>
      </c>
      <c r="M11" s="7">
        <f t="shared" si="3"/>
        <v>540</v>
      </c>
      <c r="N11" s="13"/>
      <c r="O11" s="10" t="s">
        <v>165</v>
      </c>
      <c r="P11" s="13">
        <v>0.2</v>
      </c>
      <c r="Q11" s="13">
        <v>0.3</v>
      </c>
      <c r="R11" s="158">
        <v>450</v>
      </c>
      <c r="S11" s="7">
        <f t="shared" si="4"/>
        <v>90</v>
      </c>
      <c r="T11" s="7">
        <f t="shared" si="5"/>
        <v>135</v>
      </c>
      <c r="U11" s="13"/>
      <c r="V11" s="10" t="s">
        <v>165</v>
      </c>
      <c r="W11" s="13">
        <v>0.3</v>
      </c>
      <c r="X11" s="13">
        <v>0.4</v>
      </c>
      <c r="Y11" s="13">
        <v>450</v>
      </c>
      <c r="Z11" s="7">
        <f t="shared" si="6"/>
        <v>135</v>
      </c>
      <c r="AA11" s="7">
        <f t="shared" si="7"/>
        <v>180</v>
      </c>
    </row>
    <row r="12" spans="1:27" x14ac:dyDescent="0.2">
      <c r="A12" s="10" t="s">
        <v>57</v>
      </c>
      <c r="B12" s="13">
        <v>0.5</v>
      </c>
      <c r="C12" s="13">
        <v>0.5</v>
      </c>
      <c r="D12" s="158">
        <v>450</v>
      </c>
      <c r="E12" s="7">
        <f t="shared" si="0"/>
        <v>225</v>
      </c>
      <c r="F12" s="7">
        <f t="shared" si="1"/>
        <v>225</v>
      </c>
      <c r="G12" s="13"/>
      <c r="H12" s="10" t="s">
        <v>57</v>
      </c>
      <c r="I12" s="13">
        <v>0.8</v>
      </c>
      <c r="J12" s="13">
        <v>0.8</v>
      </c>
      <c r="K12" s="158">
        <v>450</v>
      </c>
      <c r="L12" s="7">
        <f t="shared" si="2"/>
        <v>360</v>
      </c>
      <c r="M12" s="7">
        <f t="shared" si="3"/>
        <v>360</v>
      </c>
      <c r="N12" s="13"/>
      <c r="O12" s="10" t="s">
        <v>57</v>
      </c>
      <c r="P12" s="13">
        <v>0.2</v>
      </c>
      <c r="Q12" s="13">
        <v>0.25</v>
      </c>
      <c r="R12" s="158">
        <v>450</v>
      </c>
      <c r="S12" s="7">
        <f t="shared" si="4"/>
        <v>90</v>
      </c>
      <c r="T12" s="7">
        <f t="shared" si="5"/>
        <v>112.5</v>
      </c>
      <c r="U12" s="13"/>
      <c r="V12" s="10" t="s">
        <v>58</v>
      </c>
      <c r="W12" s="13">
        <v>0.6</v>
      </c>
      <c r="X12" s="13">
        <v>0.8</v>
      </c>
      <c r="Y12" s="13">
        <v>450</v>
      </c>
      <c r="Z12" s="7">
        <f t="shared" si="6"/>
        <v>270</v>
      </c>
      <c r="AA12" s="7">
        <f t="shared" si="7"/>
        <v>360</v>
      </c>
    </row>
    <row r="13" spans="1:27" x14ac:dyDescent="0.2">
      <c r="A13" s="10" t="s">
        <v>301</v>
      </c>
      <c r="B13" s="13">
        <v>1.2</v>
      </c>
      <c r="C13" s="13">
        <v>1.4</v>
      </c>
      <c r="D13" s="158">
        <v>450</v>
      </c>
      <c r="E13" s="7">
        <f t="shared" si="0"/>
        <v>540</v>
      </c>
      <c r="F13" s="7">
        <f t="shared" si="1"/>
        <v>630</v>
      </c>
      <c r="G13" s="13"/>
      <c r="H13" s="10" t="s">
        <v>301</v>
      </c>
      <c r="I13" s="13">
        <v>2.5</v>
      </c>
      <c r="J13" s="13">
        <v>2.8</v>
      </c>
      <c r="K13" s="158">
        <v>450</v>
      </c>
      <c r="L13" s="7">
        <f t="shared" si="2"/>
        <v>1125</v>
      </c>
      <c r="M13" s="7">
        <f t="shared" si="3"/>
        <v>1260</v>
      </c>
      <c r="N13" s="13"/>
      <c r="O13" s="10" t="s">
        <v>301</v>
      </c>
      <c r="P13" s="13">
        <v>0.3</v>
      </c>
      <c r="Q13" s="13">
        <v>0.4</v>
      </c>
      <c r="R13" s="158">
        <v>450</v>
      </c>
      <c r="S13" s="7">
        <f t="shared" si="4"/>
        <v>135</v>
      </c>
      <c r="T13" s="7">
        <f t="shared" si="5"/>
        <v>180</v>
      </c>
      <c r="U13" s="13"/>
      <c r="V13" s="10" t="s">
        <v>60</v>
      </c>
      <c r="W13" s="13">
        <v>0.2</v>
      </c>
      <c r="X13" s="13">
        <v>0.3</v>
      </c>
      <c r="Y13" s="13">
        <v>450</v>
      </c>
      <c r="Z13" s="7">
        <f t="shared" si="6"/>
        <v>90</v>
      </c>
      <c r="AA13" s="7">
        <f t="shared" si="7"/>
        <v>135</v>
      </c>
    </row>
    <row r="14" spans="1:27" x14ac:dyDescent="0.2">
      <c r="A14" s="10" t="s">
        <v>164</v>
      </c>
      <c r="B14" s="13">
        <v>2</v>
      </c>
      <c r="C14" s="13">
        <v>2.2000000000000002</v>
      </c>
      <c r="D14" s="158">
        <v>450</v>
      </c>
      <c r="E14" s="7">
        <f t="shared" si="0"/>
        <v>900</v>
      </c>
      <c r="F14" s="7">
        <f t="shared" si="1"/>
        <v>990.00000000000011</v>
      </c>
      <c r="G14" s="13"/>
      <c r="H14" s="10" t="s">
        <v>164</v>
      </c>
      <c r="I14" s="13">
        <v>4</v>
      </c>
      <c r="J14" s="13">
        <v>4.5</v>
      </c>
      <c r="K14" s="158">
        <v>450</v>
      </c>
      <c r="L14" s="7">
        <f t="shared" si="2"/>
        <v>1800</v>
      </c>
      <c r="M14" s="7">
        <f t="shared" si="3"/>
        <v>2025</v>
      </c>
      <c r="N14" s="13"/>
      <c r="O14" s="10" t="s">
        <v>164</v>
      </c>
      <c r="P14" s="13">
        <v>0.6</v>
      </c>
      <c r="Q14" s="13">
        <v>0.8</v>
      </c>
      <c r="R14" s="158">
        <v>450</v>
      </c>
      <c r="S14" s="7">
        <f t="shared" si="4"/>
        <v>270</v>
      </c>
      <c r="T14" s="7">
        <f t="shared" si="5"/>
        <v>360</v>
      </c>
      <c r="U14" s="13"/>
      <c r="V14" s="10" t="s">
        <v>166</v>
      </c>
      <c r="W14" s="13">
        <v>0.5</v>
      </c>
      <c r="X14" s="13">
        <v>0.6</v>
      </c>
      <c r="Y14" s="13">
        <v>450</v>
      </c>
      <c r="Z14" s="7">
        <f t="shared" si="6"/>
        <v>225</v>
      </c>
      <c r="AA14" s="7">
        <f t="shared" si="7"/>
        <v>270</v>
      </c>
    </row>
    <row r="15" spans="1:27" x14ac:dyDescent="0.2">
      <c r="A15" s="10" t="s">
        <v>58</v>
      </c>
      <c r="B15" s="13">
        <v>0.3</v>
      </c>
      <c r="C15" s="13">
        <v>0.5</v>
      </c>
      <c r="D15" s="158">
        <v>450</v>
      </c>
      <c r="E15" s="7">
        <f t="shared" si="0"/>
        <v>135</v>
      </c>
      <c r="F15" s="7">
        <f t="shared" si="1"/>
        <v>225</v>
      </c>
      <c r="G15" s="13"/>
      <c r="H15" s="10" t="s">
        <v>58</v>
      </c>
      <c r="I15" s="13">
        <v>0.5</v>
      </c>
      <c r="J15" s="13">
        <v>0.7</v>
      </c>
      <c r="K15" s="158">
        <v>450</v>
      </c>
      <c r="L15" s="7">
        <f t="shared" si="2"/>
        <v>225</v>
      </c>
      <c r="M15" s="7">
        <f t="shared" si="3"/>
        <v>315</v>
      </c>
      <c r="N15" s="13"/>
      <c r="O15" s="10" t="s">
        <v>58</v>
      </c>
      <c r="P15" s="13">
        <v>0.4</v>
      </c>
      <c r="Q15" s="13">
        <v>0.6</v>
      </c>
      <c r="R15" s="158">
        <v>450</v>
      </c>
      <c r="S15" s="7">
        <f t="shared" si="4"/>
        <v>180</v>
      </c>
      <c r="T15" s="7">
        <f t="shared" si="5"/>
        <v>270</v>
      </c>
      <c r="U15" s="13"/>
      <c r="V15" s="10" t="s">
        <v>59</v>
      </c>
      <c r="W15" s="13">
        <v>0.8</v>
      </c>
      <c r="X15" s="13">
        <v>1</v>
      </c>
      <c r="Y15" s="13">
        <v>450</v>
      </c>
      <c r="Z15" s="7">
        <f t="shared" si="6"/>
        <v>360</v>
      </c>
      <c r="AA15" s="7">
        <f t="shared" si="7"/>
        <v>450</v>
      </c>
    </row>
    <row r="16" spans="1:27" x14ac:dyDescent="0.2">
      <c r="A16" s="10" t="s">
        <v>60</v>
      </c>
      <c r="B16" s="13">
        <v>0.3</v>
      </c>
      <c r="C16" s="13">
        <v>0.4</v>
      </c>
      <c r="D16" s="158">
        <v>450</v>
      </c>
      <c r="E16" s="7">
        <f t="shared" si="0"/>
        <v>135</v>
      </c>
      <c r="F16" s="7">
        <f t="shared" si="1"/>
        <v>180</v>
      </c>
      <c r="G16" s="13"/>
      <c r="H16" s="10" t="s">
        <v>60</v>
      </c>
      <c r="I16" s="13">
        <v>0.5</v>
      </c>
      <c r="J16" s="13">
        <v>0.7</v>
      </c>
      <c r="K16" s="158">
        <v>450</v>
      </c>
      <c r="L16" s="7">
        <f t="shared" si="2"/>
        <v>225</v>
      </c>
      <c r="M16" s="7">
        <f t="shared" si="3"/>
        <v>315</v>
      </c>
      <c r="N16" s="13"/>
      <c r="O16" s="10" t="s">
        <v>60</v>
      </c>
      <c r="P16" s="13">
        <v>0.2</v>
      </c>
      <c r="Q16" s="13">
        <v>0.3</v>
      </c>
      <c r="R16" s="158">
        <v>450</v>
      </c>
      <c r="S16" s="7">
        <f t="shared" si="4"/>
        <v>90</v>
      </c>
      <c r="T16" s="7">
        <f t="shared" si="5"/>
        <v>135</v>
      </c>
      <c r="U16" s="13"/>
      <c r="V16" s="10" t="s">
        <v>61</v>
      </c>
      <c r="W16" s="13">
        <v>0.1</v>
      </c>
      <c r="X16" s="13">
        <v>0.2</v>
      </c>
      <c r="Y16" s="13">
        <v>450</v>
      </c>
      <c r="Z16" s="7">
        <f t="shared" si="6"/>
        <v>45</v>
      </c>
      <c r="AA16" s="7">
        <f t="shared" si="7"/>
        <v>90</v>
      </c>
    </row>
    <row r="17" spans="1:27" ht="15" thickBot="1" x14ac:dyDescent="0.25">
      <c r="A17" s="10" t="s">
        <v>166</v>
      </c>
      <c r="B17" s="13">
        <v>0.8</v>
      </c>
      <c r="C17" s="13">
        <v>1</v>
      </c>
      <c r="D17" s="158">
        <v>450</v>
      </c>
      <c r="E17" s="7">
        <f t="shared" si="0"/>
        <v>360</v>
      </c>
      <c r="F17" s="7">
        <f t="shared" si="1"/>
        <v>450</v>
      </c>
      <c r="G17" s="13"/>
      <c r="H17" s="10" t="s">
        <v>166</v>
      </c>
      <c r="I17" s="13">
        <v>1.2</v>
      </c>
      <c r="J17" s="13">
        <v>1.5</v>
      </c>
      <c r="K17" s="158">
        <v>450</v>
      </c>
      <c r="L17" s="7">
        <f t="shared" si="2"/>
        <v>540</v>
      </c>
      <c r="M17" s="7">
        <f t="shared" si="3"/>
        <v>675</v>
      </c>
      <c r="N17" s="13"/>
      <c r="O17" s="10" t="s">
        <v>166</v>
      </c>
      <c r="P17" s="13">
        <v>0.5</v>
      </c>
      <c r="Q17" s="13">
        <v>0.5</v>
      </c>
      <c r="R17" s="158">
        <v>450</v>
      </c>
      <c r="S17" s="7">
        <f t="shared" si="4"/>
        <v>225</v>
      </c>
      <c r="T17" s="7">
        <f t="shared" si="5"/>
        <v>225</v>
      </c>
      <c r="U17" s="13"/>
      <c r="V17" s="11" t="s">
        <v>62</v>
      </c>
      <c r="W17" s="26">
        <v>0.15</v>
      </c>
      <c r="X17" s="26">
        <v>0.2</v>
      </c>
      <c r="Y17" s="26">
        <v>450</v>
      </c>
      <c r="Z17" s="12">
        <f t="shared" si="6"/>
        <v>67.5</v>
      </c>
      <c r="AA17" s="12">
        <f t="shared" si="7"/>
        <v>90</v>
      </c>
    </row>
    <row r="18" spans="1:27" ht="15" thickTop="1" x14ac:dyDescent="0.2">
      <c r="A18" s="10" t="s">
        <v>59</v>
      </c>
      <c r="B18" s="13">
        <v>0.5</v>
      </c>
      <c r="C18" s="13">
        <v>0.7</v>
      </c>
      <c r="D18" s="158">
        <v>450</v>
      </c>
      <c r="E18" s="7">
        <f t="shared" si="0"/>
        <v>225</v>
      </c>
      <c r="F18" s="7">
        <f t="shared" si="1"/>
        <v>315</v>
      </c>
      <c r="G18" s="13"/>
      <c r="H18" s="10" t="s">
        <v>59</v>
      </c>
      <c r="I18" s="13">
        <v>0.6</v>
      </c>
      <c r="J18" s="13">
        <v>0.8</v>
      </c>
      <c r="K18" s="158">
        <v>450</v>
      </c>
      <c r="L18" s="7">
        <f t="shared" si="2"/>
        <v>270</v>
      </c>
      <c r="M18" s="7">
        <f t="shared" si="3"/>
        <v>360</v>
      </c>
      <c r="N18" s="13"/>
      <c r="O18" s="10" t="s">
        <v>59</v>
      </c>
      <c r="P18" s="13">
        <v>0.6</v>
      </c>
      <c r="Q18" s="13">
        <v>0.7</v>
      </c>
      <c r="R18" s="158">
        <v>450</v>
      </c>
      <c r="S18" s="7">
        <f t="shared" si="4"/>
        <v>270</v>
      </c>
      <c r="T18" s="7">
        <f t="shared" si="5"/>
        <v>315</v>
      </c>
      <c r="U18" s="13"/>
      <c r="V18" s="6" t="s">
        <v>65</v>
      </c>
      <c r="W18" s="7">
        <f>SUM(W7:W17)</f>
        <v>2.65</v>
      </c>
      <c r="X18" s="7">
        <f>SUM(X7:X17)</f>
        <v>4.2</v>
      </c>
      <c r="Y18" s="7"/>
      <c r="Z18" s="7">
        <f>SUM(Z11:Z17)</f>
        <v>1192.5</v>
      </c>
      <c r="AA18" s="7">
        <f>SUM(AA7:AA17)</f>
        <v>1890</v>
      </c>
    </row>
    <row r="19" spans="1:27" x14ac:dyDescent="0.2">
      <c r="A19" s="10" t="s">
        <v>61</v>
      </c>
      <c r="B19" s="13">
        <v>0.2</v>
      </c>
      <c r="C19" s="13">
        <v>0.3</v>
      </c>
      <c r="D19" s="158">
        <v>450</v>
      </c>
      <c r="E19" s="7">
        <f t="shared" si="0"/>
        <v>90</v>
      </c>
      <c r="F19" s="7">
        <f t="shared" si="1"/>
        <v>135</v>
      </c>
      <c r="G19" s="13"/>
      <c r="H19" s="10" t="s">
        <v>61</v>
      </c>
      <c r="I19" s="13">
        <v>0.3</v>
      </c>
      <c r="J19" s="13">
        <v>0.5</v>
      </c>
      <c r="K19" s="158">
        <v>450</v>
      </c>
      <c r="L19" s="7">
        <f t="shared" si="2"/>
        <v>135</v>
      </c>
      <c r="M19" s="7">
        <f t="shared" si="3"/>
        <v>225</v>
      </c>
      <c r="N19" s="13"/>
      <c r="O19" s="10" t="s">
        <v>61</v>
      </c>
      <c r="P19" s="13">
        <v>0.1</v>
      </c>
      <c r="Q19" s="13">
        <v>0.15</v>
      </c>
      <c r="R19" s="158">
        <v>450</v>
      </c>
      <c r="S19" s="7">
        <f t="shared" si="4"/>
        <v>45</v>
      </c>
      <c r="T19" s="7">
        <f t="shared" si="5"/>
        <v>67.5</v>
      </c>
      <c r="U19" s="13"/>
      <c r="V19" s="19"/>
      <c r="W19" s="19"/>
      <c r="X19" s="13"/>
      <c r="Y19" s="13"/>
      <c r="Z19" s="13"/>
      <c r="AA19" s="13"/>
    </row>
    <row r="20" spans="1:27" ht="15" thickBot="1" x14ac:dyDescent="0.25">
      <c r="A20" s="11" t="s">
        <v>62</v>
      </c>
      <c r="B20" s="26">
        <v>0.15</v>
      </c>
      <c r="C20" s="26">
        <v>0.2</v>
      </c>
      <c r="D20" s="159">
        <v>450</v>
      </c>
      <c r="E20" s="12">
        <f t="shared" si="0"/>
        <v>67.5</v>
      </c>
      <c r="F20" s="12">
        <f t="shared" si="1"/>
        <v>90</v>
      </c>
      <c r="G20" s="13"/>
      <c r="H20" s="11" t="s">
        <v>62</v>
      </c>
      <c r="I20" s="26">
        <v>0.2</v>
      </c>
      <c r="J20" s="26">
        <v>0.3</v>
      </c>
      <c r="K20" s="159">
        <v>450</v>
      </c>
      <c r="L20" s="12">
        <f t="shared" si="2"/>
        <v>90</v>
      </c>
      <c r="M20" s="12">
        <f t="shared" si="3"/>
        <v>135</v>
      </c>
      <c r="N20" s="13"/>
      <c r="O20" s="11" t="s">
        <v>62</v>
      </c>
      <c r="P20" s="26">
        <v>0.1</v>
      </c>
      <c r="Q20" s="26">
        <v>0.15</v>
      </c>
      <c r="R20" s="159">
        <v>450</v>
      </c>
      <c r="S20" s="12">
        <f t="shared" si="4"/>
        <v>45</v>
      </c>
      <c r="T20" s="12">
        <f t="shared" si="5"/>
        <v>67.5</v>
      </c>
      <c r="U20" s="13"/>
      <c r="V20" s="19"/>
      <c r="W20" s="19"/>
      <c r="X20" s="13"/>
      <c r="Y20" s="13"/>
      <c r="Z20" s="13"/>
      <c r="AA20" s="13"/>
    </row>
    <row r="21" spans="1:27" ht="15" thickTop="1" x14ac:dyDescent="0.2">
      <c r="A21" s="6" t="s">
        <v>65</v>
      </c>
      <c r="B21" s="7">
        <f>SUM(B7:B20)</f>
        <v>6.55</v>
      </c>
      <c r="C21" s="7">
        <f>SUM(C7:C20)</f>
        <v>9.1999999999999993</v>
      </c>
      <c r="D21" s="7"/>
      <c r="E21" s="7">
        <f>SUM(E11:E20)</f>
        <v>2947.5</v>
      </c>
      <c r="F21" s="7">
        <f>SUM(F7:F20)</f>
        <v>4140</v>
      </c>
      <c r="G21" s="13"/>
      <c r="H21" s="6" t="s">
        <v>65</v>
      </c>
      <c r="I21" s="7">
        <f>SUM(I7:I20)</f>
        <v>11.6</v>
      </c>
      <c r="J21" s="7">
        <f>SUM(J7:J20)</f>
        <v>16</v>
      </c>
      <c r="K21" s="7"/>
      <c r="L21" s="7">
        <f>SUM(L11:L20)</f>
        <v>5220</v>
      </c>
      <c r="M21" s="7">
        <f>SUM(M7:M20)</f>
        <v>7200</v>
      </c>
      <c r="N21" s="13"/>
      <c r="O21" s="6" t="s">
        <v>65</v>
      </c>
      <c r="P21" s="7">
        <f>SUM(P11:P20)</f>
        <v>3.1999999999999997</v>
      </c>
      <c r="Q21" s="7">
        <f>SUM(Q7:Q20)</f>
        <v>4.8500000000000005</v>
      </c>
      <c r="R21" s="7"/>
      <c r="S21" s="7">
        <f>SUM(S11:S20)</f>
        <v>1440</v>
      </c>
      <c r="T21" s="7">
        <f>SUM(T7:T20)</f>
        <v>2182.5</v>
      </c>
      <c r="U21" s="13"/>
      <c r="V21" s="19"/>
      <c r="W21" s="19"/>
      <c r="X21" s="13"/>
      <c r="Y21" s="13"/>
      <c r="Z21" s="13"/>
      <c r="AA21" s="13"/>
    </row>
    <row r="22" spans="1:27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x14ac:dyDescent="0.2">
      <c r="A23" s="20" t="s">
        <v>113</v>
      </c>
      <c r="B23" s="21"/>
      <c r="C23" s="22"/>
      <c r="D23" s="21" t="s">
        <v>174</v>
      </c>
      <c r="E23" s="22"/>
      <c r="F23" s="22"/>
      <c r="G23" s="13"/>
      <c r="H23" s="20" t="s">
        <v>114</v>
      </c>
      <c r="I23" s="21"/>
      <c r="J23" s="22"/>
      <c r="K23" s="21" t="s">
        <v>174</v>
      </c>
      <c r="L23" s="22"/>
      <c r="M23" s="22"/>
      <c r="N23" s="13"/>
      <c r="O23" s="20" t="s">
        <v>105</v>
      </c>
      <c r="P23" s="21"/>
      <c r="Q23" s="22"/>
      <c r="R23" s="21" t="s">
        <v>174</v>
      </c>
      <c r="S23" s="22"/>
      <c r="T23" s="22"/>
      <c r="U23" s="13"/>
      <c r="V23" s="20" t="s">
        <v>108</v>
      </c>
      <c r="W23" s="21"/>
      <c r="X23" s="22"/>
      <c r="Y23" s="21" t="s">
        <v>174</v>
      </c>
      <c r="Z23" s="22"/>
      <c r="AA23" s="22"/>
    </row>
    <row r="24" spans="1:27" x14ac:dyDescent="0.2">
      <c r="A24" s="23" t="s">
        <v>63</v>
      </c>
      <c r="B24" s="23" t="s">
        <v>69</v>
      </c>
      <c r="C24" s="23" t="s">
        <v>70</v>
      </c>
      <c r="D24" s="23" t="s">
        <v>175</v>
      </c>
      <c r="E24" s="23" t="s">
        <v>67</v>
      </c>
      <c r="F24" s="23" t="s">
        <v>192</v>
      </c>
      <c r="G24" s="13"/>
      <c r="H24" s="23" t="s">
        <v>63</v>
      </c>
      <c r="I24" s="23" t="s">
        <v>69</v>
      </c>
      <c r="J24" s="23" t="s">
        <v>70</v>
      </c>
      <c r="K24" s="23" t="s">
        <v>175</v>
      </c>
      <c r="L24" s="23" t="s">
        <v>67</v>
      </c>
      <c r="M24" s="23" t="s">
        <v>192</v>
      </c>
      <c r="N24" s="13"/>
      <c r="O24" s="23" t="s">
        <v>63</v>
      </c>
      <c r="P24" s="23" t="s">
        <v>69</v>
      </c>
      <c r="Q24" s="23" t="s">
        <v>70</v>
      </c>
      <c r="R24" s="23" t="s">
        <v>175</v>
      </c>
      <c r="S24" s="23" t="s">
        <v>191</v>
      </c>
      <c r="T24" s="23" t="s">
        <v>192</v>
      </c>
      <c r="U24" s="13"/>
      <c r="V24" s="23" t="s">
        <v>63</v>
      </c>
      <c r="W24" s="23" t="s">
        <v>69</v>
      </c>
      <c r="X24" s="23" t="s">
        <v>70</v>
      </c>
      <c r="Y24" s="23" t="s">
        <v>175</v>
      </c>
      <c r="Z24" s="23" t="s">
        <v>67</v>
      </c>
      <c r="AA24" s="23" t="s">
        <v>192</v>
      </c>
    </row>
    <row r="25" spans="1:27" x14ac:dyDescent="0.2">
      <c r="A25" s="31" t="s">
        <v>305</v>
      </c>
      <c r="B25" s="13">
        <v>10</v>
      </c>
      <c r="C25" s="13">
        <v>35</v>
      </c>
      <c r="D25" s="22">
        <v>0.85</v>
      </c>
      <c r="E25" s="22">
        <f>B25*C25</f>
        <v>350</v>
      </c>
      <c r="F25" s="22">
        <f>B25*C25*D25</f>
        <v>297.5</v>
      </c>
      <c r="G25" s="13"/>
      <c r="H25" s="31" t="s">
        <v>305</v>
      </c>
      <c r="I25" s="13">
        <v>20</v>
      </c>
      <c r="J25" s="13">
        <v>35</v>
      </c>
      <c r="K25" s="22">
        <v>0.85</v>
      </c>
      <c r="L25" s="22">
        <f>I25*J25</f>
        <v>700</v>
      </c>
      <c r="M25" s="22">
        <f>I25*J25*K25</f>
        <v>595</v>
      </c>
      <c r="N25" s="13"/>
      <c r="O25" s="31" t="s">
        <v>305</v>
      </c>
      <c r="P25" s="13">
        <v>5</v>
      </c>
      <c r="Q25" s="13">
        <v>35</v>
      </c>
      <c r="R25" s="22">
        <v>0.85</v>
      </c>
      <c r="S25" s="22">
        <f>P25*Q25</f>
        <v>175</v>
      </c>
      <c r="T25" s="22">
        <f>P25*Q25*R25</f>
        <v>148.75</v>
      </c>
      <c r="U25" s="13"/>
      <c r="V25" s="31" t="s">
        <v>305</v>
      </c>
      <c r="W25" s="13">
        <v>6</v>
      </c>
      <c r="X25" s="13">
        <v>35</v>
      </c>
      <c r="Y25" s="22">
        <v>0.85</v>
      </c>
      <c r="Z25" s="22">
        <f>W25*X25</f>
        <v>210</v>
      </c>
      <c r="AA25" s="22">
        <f>W25*X25*Y25</f>
        <v>178.5</v>
      </c>
    </row>
    <row r="26" spans="1:27" x14ac:dyDescent="0.2">
      <c r="A26" s="27" t="s">
        <v>306</v>
      </c>
      <c r="B26" s="13">
        <v>1</v>
      </c>
      <c r="C26" s="13">
        <v>40</v>
      </c>
      <c r="D26" s="22">
        <v>0.9</v>
      </c>
      <c r="E26" s="22">
        <f t="shared" ref="E26:E33" si="8">B26*C26</f>
        <v>40</v>
      </c>
      <c r="F26" s="22">
        <f t="shared" ref="F26:F33" si="9">B26*C26*D26</f>
        <v>36</v>
      </c>
      <c r="G26" s="13"/>
      <c r="H26" s="27" t="s">
        <v>306</v>
      </c>
      <c r="I26" s="13">
        <v>2</v>
      </c>
      <c r="J26" s="13">
        <v>40</v>
      </c>
      <c r="K26" s="22">
        <v>0.9</v>
      </c>
      <c r="L26" s="22">
        <f t="shared" ref="L26:L31" si="10">I26*J26</f>
        <v>80</v>
      </c>
      <c r="M26" s="22">
        <f t="shared" ref="M26:M33" si="11">I26*J26*K26</f>
        <v>72</v>
      </c>
      <c r="N26" s="13"/>
      <c r="O26" s="27" t="s">
        <v>306</v>
      </c>
      <c r="P26" s="13">
        <v>0.5</v>
      </c>
      <c r="Q26" s="13">
        <v>40</v>
      </c>
      <c r="R26" s="22">
        <v>0.9</v>
      </c>
      <c r="S26" s="22">
        <f t="shared" ref="S26:S31" si="12">P26*Q26</f>
        <v>20</v>
      </c>
      <c r="T26" s="22">
        <f t="shared" ref="T26:T33" si="13">P26*Q26*R26</f>
        <v>18</v>
      </c>
      <c r="U26" s="13"/>
      <c r="V26" s="27" t="s">
        <v>306</v>
      </c>
      <c r="W26" s="13">
        <v>2</v>
      </c>
      <c r="X26" s="13">
        <v>40</v>
      </c>
      <c r="Y26" s="22">
        <v>0.9</v>
      </c>
      <c r="Z26" s="22">
        <f t="shared" ref="Z26:Z31" si="14">W26*X26</f>
        <v>80</v>
      </c>
      <c r="AA26" s="22">
        <f t="shared" ref="AA26:AA33" si="15">W26*X26*Y26</f>
        <v>72</v>
      </c>
    </row>
    <row r="27" spans="1:27" x14ac:dyDescent="0.2">
      <c r="A27" s="27" t="s">
        <v>307</v>
      </c>
      <c r="B27" s="13"/>
      <c r="C27" s="13">
        <v>25</v>
      </c>
      <c r="D27" s="22">
        <v>0.7</v>
      </c>
      <c r="E27" s="22">
        <f t="shared" si="8"/>
        <v>0</v>
      </c>
      <c r="F27" s="22">
        <f t="shared" si="9"/>
        <v>0</v>
      </c>
      <c r="G27" s="13"/>
      <c r="H27" s="27" t="s">
        <v>307</v>
      </c>
      <c r="I27" s="13"/>
      <c r="J27" s="13">
        <v>25</v>
      </c>
      <c r="K27" s="22">
        <v>0.7</v>
      </c>
      <c r="L27" s="22">
        <f t="shared" si="10"/>
        <v>0</v>
      </c>
      <c r="M27" s="22">
        <f t="shared" si="11"/>
        <v>0</v>
      </c>
      <c r="N27" s="13"/>
      <c r="O27" s="27" t="s">
        <v>307</v>
      </c>
      <c r="P27" s="13"/>
      <c r="Q27" s="13">
        <v>25</v>
      </c>
      <c r="R27" s="22">
        <v>0.7</v>
      </c>
      <c r="S27" s="22">
        <f t="shared" si="12"/>
        <v>0</v>
      </c>
      <c r="T27" s="22">
        <f t="shared" si="13"/>
        <v>0</v>
      </c>
      <c r="U27" s="13"/>
      <c r="V27" s="27" t="s">
        <v>307</v>
      </c>
      <c r="W27" s="13">
        <v>10</v>
      </c>
      <c r="X27" s="13">
        <v>25</v>
      </c>
      <c r="Y27" s="22">
        <v>0.7</v>
      </c>
      <c r="Z27" s="22">
        <f t="shared" si="14"/>
        <v>250</v>
      </c>
      <c r="AA27" s="22">
        <f t="shared" si="15"/>
        <v>175</v>
      </c>
    </row>
    <row r="28" spans="1:27" x14ac:dyDescent="0.2">
      <c r="A28" s="27" t="s">
        <v>308</v>
      </c>
      <c r="B28" s="13">
        <v>4</v>
      </c>
      <c r="C28" s="13">
        <v>200</v>
      </c>
      <c r="D28" s="22">
        <v>0.1</v>
      </c>
      <c r="E28" s="22">
        <f t="shared" si="8"/>
        <v>800</v>
      </c>
      <c r="F28" s="22">
        <f t="shared" si="9"/>
        <v>80</v>
      </c>
      <c r="G28" s="13"/>
      <c r="H28" s="27" t="s">
        <v>308</v>
      </c>
      <c r="I28" s="13">
        <v>10</v>
      </c>
      <c r="J28" s="13">
        <v>200</v>
      </c>
      <c r="K28" s="22">
        <v>0.1</v>
      </c>
      <c r="L28" s="22">
        <f t="shared" si="10"/>
        <v>2000</v>
      </c>
      <c r="M28" s="22">
        <f t="shared" si="11"/>
        <v>200</v>
      </c>
      <c r="N28" s="13"/>
      <c r="O28" s="27" t="s">
        <v>308</v>
      </c>
      <c r="P28" s="13">
        <v>0.8</v>
      </c>
      <c r="Q28" s="13">
        <v>200</v>
      </c>
      <c r="R28" s="22">
        <v>0.1</v>
      </c>
      <c r="S28" s="22">
        <f t="shared" si="12"/>
        <v>160</v>
      </c>
      <c r="T28" s="22">
        <f t="shared" si="13"/>
        <v>16</v>
      </c>
      <c r="U28" s="13"/>
      <c r="V28" s="27" t="s">
        <v>308</v>
      </c>
      <c r="W28" s="13"/>
      <c r="X28" s="13">
        <v>200</v>
      </c>
      <c r="Y28" s="22">
        <v>0.1</v>
      </c>
      <c r="Z28" s="22">
        <f t="shared" si="14"/>
        <v>0</v>
      </c>
      <c r="AA28" s="22">
        <f t="shared" si="15"/>
        <v>0</v>
      </c>
    </row>
    <row r="29" spans="1:27" x14ac:dyDescent="0.2">
      <c r="A29" s="27" t="s">
        <v>309</v>
      </c>
      <c r="B29" s="13">
        <v>3</v>
      </c>
      <c r="C29" s="13">
        <v>50</v>
      </c>
      <c r="D29" s="22">
        <v>0.15</v>
      </c>
      <c r="E29" s="22">
        <f t="shared" si="8"/>
        <v>150</v>
      </c>
      <c r="F29" s="22">
        <f t="shared" si="9"/>
        <v>22.5</v>
      </c>
      <c r="G29" s="13"/>
      <c r="H29" s="27" t="s">
        <v>309</v>
      </c>
      <c r="I29" s="13">
        <v>8</v>
      </c>
      <c r="J29" s="13">
        <v>50</v>
      </c>
      <c r="K29" s="22">
        <v>0.15</v>
      </c>
      <c r="L29" s="22">
        <f t="shared" si="10"/>
        <v>400</v>
      </c>
      <c r="M29" s="22">
        <f t="shared" si="11"/>
        <v>60</v>
      </c>
      <c r="N29" s="13"/>
      <c r="O29" s="27" t="s">
        <v>309</v>
      </c>
      <c r="P29" s="13">
        <v>0.5</v>
      </c>
      <c r="Q29" s="13">
        <v>50</v>
      </c>
      <c r="R29" s="22">
        <v>0.15</v>
      </c>
      <c r="S29" s="22">
        <f t="shared" si="12"/>
        <v>25</v>
      </c>
      <c r="T29" s="22">
        <f t="shared" si="13"/>
        <v>3.75</v>
      </c>
      <c r="U29" s="13"/>
      <c r="V29" s="27" t="s">
        <v>309</v>
      </c>
      <c r="W29" s="13"/>
      <c r="X29" s="13">
        <v>50</v>
      </c>
      <c r="Y29" s="22">
        <v>0.15</v>
      </c>
      <c r="Z29" s="22">
        <f t="shared" si="14"/>
        <v>0</v>
      </c>
      <c r="AA29" s="22">
        <f t="shared" si="15"/>
        <v>0</v>
      </c>
    </row>
    <row r="30" spans="1:27" x14ac:dyDescent="0.2">
      <c r="A30" s="27" t="s">
        <v>313</v>
      </c>
      <c r="B30" s="13">
        <v>0.5</v>
      </c>
      <c r="C30" s="13">
        <v>100</v>
      </c>
      <c r="D30" s="22">
        <v>0.6</v>
      </c>
      <c r="E30" s="22">
        <f t="shared" si="8"/>
        <v>50</v>
      </c>
      <c r="F30" s="22">
        <f t="shared" si="9"/>
        <v>30</v>
      </c>
      <c r="G30" s="13"/>
      <c r="H30" s="27" t="s">
        <v>313</v>
      </c>
      <c r="I30" s="13">
        <v>1</v>
      </c>
      <c r="J30" s="13">
        <v>100</v>
      </c>
      <c r="K30" s="22">
        <v>0.6</v>
      </c>
      <c r="L30" s="22">
        <f t="shared" si="10"/>
        <v>100</v>
      </c>
      <c r="M30" s="22">
        <f t="shared" si="11"/>
        <v>60</v>
      </c>
      <c r="N30" s="13"/>
      <c r="O30" s="27" t="s">
        <v>313</v>
      </c>
      <c r="P30" s="13">
        <v>0.1</v>
      </c>
      <c r="Q30" s="13">
        <v>100</v>
      </c>
      <c r="R30" s="22">
        <v>0.6</v>
      </c>
      <c r="S30" s="22">
        <f t="shared" si="12"/>
        <v>10</v>
      </c>
      <c r="T30" s="22">
        <f t="shared" si="13"/>
        <v>6</v>
      </c>
      <c r="U30" s="13"/>
      <c r="V30" s="27" t="s">
        <v>313</v>
      </c>
      <c r="W30" s="13">
        <v>0.3</v>
      </c>
      <c r="X30" s="13">
        <v>100</v>
      </c>
      <c r="Y30" s="22">
        <v>0.6</v>
      </c>
      <c r="Z30" s="22">
        <f t="shared" si="14"/>
        <v>30</v>
      </c>
      <c r="AA30" s="22">
        <f t="shared" si="15"/>
        <v>18</v>
      </c>
    </row>
    <row r="31" spans="1:27" x14ac:dyDescent="0.2">
      <c r="A31" s="27" t="s">
        <v>310</v>
      </c>
      <c r="B31" s="13">
        <v>0.2</v>
      </c>
      <c r="C31" s="13">
        <v>200</v>
      </c>
      <c r="D31" s="22">
        <v>0</v>
      </c>
      <c r="E31" s="22">
        <f t="shared" si="8"/>
        <v>40</v>
      </c>
      <c r="F31" s="22">
        <f t="shared" si="9"/>
        <v>0</v>
      </c>
      <c r="G31" s="13"/>
      <c r="H31" s="27" t="s">
        <v>310</v>
      </c>
      <c r="I31" s="13">
        <v>0.3</v>
      </c>
      <c r="J31" s="13">
        <v>200</v>
      </c>
      <c r="K31" s="22">
        <v>0</v>
      </c>
      <c r="L31" s="22">
        <f t="shared" si="10"/>
        <v>60</v>
      </c>
      <c r="M31" s="22">
        <f t="shared" si="11"/>
        <v>0</v>
      </c>
      <c r="N31" s="13"/>
      <c r="O31" s="27" t="s">
        <v>310</v>
      </c>
      <c r="P31" s="13">
        <v>0.05</v>
      </c>
      <c r="Q31" s="13">
        <v>200</v>
      </c>
      <c r="R31" s="22">
        <v>0</v>
      </c>
      <c r="S31" s="22">
        <f t="shared" si="12"/>
        <v>10</v>
      </c>
      <c r="T31" s="22">
        <f t="shared" si="13"/>
        <v>0</v>
      </c>
      <c r="U31" s="13"/>
      <c r="V31" s="27" t="s">
        <v>310</v>
      </c>
      <c r="W31" s="13">
        <v>0.2</v>
      </c>
      <c r="X31" s="13">
        <v>200</v>
      </c>
      <c r="Y31" s="22">
        <v>0</v>
      </c>
      <c r="Z31" s="22">
        <f t="shared" si="14"/>
        <v>40</v>
      </c>
      <c r="AA31" s="22">
        <f t="shared" si="15"/>
        <v>0</v>
      </c>
    </row>
    <row r="32" spans="1:27" x14ac:dyDescent="0.2">
      <c r="A32" s="27" t="s">
        <v>311</v>
      </c>
      <c r="B32" s="13">
        <v>2</v>
      </c>
      <c r="C32" s="13">
        <v>75</v>
      </c>
      <c r="D32" s="22">
        <v>0.4</v>
      </c>
      <c r="E32" s="22">
        <f t="shared" si="8"/>
        <v>150</v>
      </c>
      <c r="F32" s="22">
        <f t="shared" si="9"/>
        <v>60</v>
      </c>
      <c r="G32" s="13"/>
      <c r="H32" s="27" t="s">
        <v>311</v>
      </c>
      <c r="I32" s="13">
        <v>4</v>
      </c>
      <c r="J32" s="13">
        <v>75</v>
      </c>
      <c r="K32" s="22">
        <v>0.4</v>
      </c>
      <c r="L32" s="22">
        <f>I32*J32</f>
        <v>300</v>
      </c>
      <c r="M32" s="22">
        <f t="shared" si="11"/>
        <v>120</v>
      </c>
      <c r="N32" s="13"/>
      <c r="O32" s="27" t="s">
        <v>311</v>
      </c>
      <c r="P32" s="13">
        <v>1</v>
      </c>
      <c r="Q32" s="13">
        <v>75</v>
      </c>
      <c r="R32" s="22">
        <v>0.4</v>
      </c>
      <c r="S32" s="22">
        <f>P32*Q32</f>
        <v>75</v>
      </c>
      <c r="T32" s="22">
        <f t="shared" si="13"/>
        <v>30</v>
      </c>
      <c r="U32" s="13"/>
      <c r="V32" s="27" t="s">
        <v>311</v>
      </c>
      <c r="W32" s="13">
        <v>1</v>
      </c>
      <c r="X32" s="13">
        <v>75</v>
      </c>
      <c r="Y32" s="22">
        <v>0.4</v>
      </c>
      <c r="Z32" s="22">
        <f>W32*X32</f>
        <v>75</v>
      </c>
      <c r="AA32" s="22">
        <f t="shared" si="15"/>
        <v>30</v>
      </c>
    </row>
    <row r="33" spans="1:27" ht="15" thickBot="1" x14ac:dyDescent="0.25">
      <c r="A33" s="28" t="s">
        <v>312</v>
      </c>
      <c r="B33" s="26">
        <v>0.15</v>
      </c>
      <c r="C33" s="26">
        <v>150</v>
      </c>
      <c r="D33" s="24">
        <v>0.1</v>
      </c>
      <c r="E33" s="24">
        <f t="shared" si="8"/>
        <v>22.5</v>
      </c>
      <c r="F33" s="24">
        <f t="shared" si="9"/>
        <v>2.25</v>
      </c>
      <c r="G33" s="13"/>
      <c r="H33" s="28" t="s">
        <v>312</v>
      </c>
      <c r="I33" s="26">
        <v>0.3</v>
      </c>
      <c r="J33" s="26">
        <v>150</v>
      </c>
      <c r="K33" s="24">
        <v>0.1</v>
      </c>
      <c r="L33" s="24">
        <f>I33*J33</f>
        <v>45</v>
      </c>
      <c r="M33" s="24">
        <f t="shared" si="11"/>
        <v>4.5</v>
      </c>
      <c r="N33" s="13"/>
      <c r="O33" s="28" t="s">
        <v>312</v>
      </c>
      <c r="P33" s="26">
        <v>0.05</v>
      </c>
      <c r="Q33" s="26">
        <v>150</v>
      </c>
      <c r="R33" s="24">
        <v>0.1</v>
      </c>
      <c r="S33" s="24">
        <f>P33*Q33</f>
        <v>7.5</v>
      </c>
      <c r="T33" s="24">
        <f t="shared" si="13"/>
        <v>0.75</v>
      </c>
      <c r="U33" s="13"/>
      <c r="V33" s="28" t="s">
        <v>312</v>
      </c>
      <c r="W33" s="26">
        <v>0.1</v>
      </c>
      <c r="X33" s="26">
        <v>150</v>
      </c>
      <c r="Y33" s="24">
        <v>0.1</v>
      </c>
      <c r="Z33" s="24">
        <f>W33*X33</f>
        <v>15</v>
      </c>
      <c r="AA33" s="24">
        <f t="shared" si="15"/>
        <v>1.5</v>
      </c>
    </row>
    <row r="34" spans="1:27" ht="15" thickTop="1" x14ac:dyDescent="0.2">
      <c r="A34" s="21" t="s">
        <v>68</v>
      </c>
      <c r="B34" s="21"/>
      <c r="C34" s="22"/>
      <c r="D34" s="22"/>
      <c r="E34" s="22">
        <f>SUM(E25:E33)</f>
        <v>1602.5</v>
      </c>
      <c r="F34" s="22">
        <f>SUM(F25:F33)</f>
        <v>528.25</v>
      </c>
      <c r="G34" s="13"/>
      <c r="H34" s="21" t="s">
        <v>68</v>
      </c>
      <c r="I34" s="21"/>
      <c r="J34" s="22"/>
      <c r="K34" s="22"/>
      <c r="L34" s="22">
        <f>SUM(L25:L33)</f>
        <v>3685</v>
      </c>
      <c r="M34" s="22">
        <f>SUM(M25:M33)</f>
        <v>1111.5</v>
      </c>
      <c r="N34" s="13"/>
      <c r="O34" s="21" t="s">
        <v>68</v>
      </c>
      <c r="P34" s="21"/>
      <c r="Q34" s="22"/>
      <c r="R34" s="22"/>
      <c r="S34" s="22">
        <f>SUM(S25:S33)</f>
        <v>482.5</v>
      </c>
      <c r="T34" s="22">
        <f>SUM(T25:T33)</f>
        <v>223.25</v>
      </c>
      <c r="U34" s="13"/>
      <c r="V34" s="21" t="s">
        <v>68</v>
      </c>
      <c r="W34" s="21"/>
      <c r="X34" s="22"/>
      <c r="Y34" s="22"/>
      <c r="Z34" s="22">
        <f>SUM(Z25:Z33)</f>
        <v>700</v>
      </c>
      <c r="AA34" s="22">
        <f>SUM(AA25:AA33)</f>
        <v>475</v>
      </c>
    </row>
    <row r="35" spans="1:27" x14ac:dyDescent="0.2">
      <c r="A35" s="19"/>
      <c r="B35" s="19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x14ac:dyDescent="0.2">
      <c r="A36" s="14" t="s">
        <v>177</v>
      </c>
      <c r="B36" s="15"/>
      <c r="C36" s="15" t="s">
        <v>174</v>
      </c>
      <c r="D36" s="15" t="s">
        <v>183</v>
      </c>
      <c r="E36" s="15" t="s">
        <v>67</v>
      </c>
      <c r="F36" s="15" t="s">
        <v>185</v>
      </c>
      <c r="G36" s="13"/>
      <c r="H36" s="14" t="s">
        <v>178</v>
      </c>
      <c r="I36" s="15"/>
      <c r="J36" s="15" t="s">
        <v>174</v>
      </c>
      <c r="K36" s="15" t="s">
        <v>183</v>
      </c>
      <c r="L36" s="15" t="s">
        <v>67</v>
      </c>
      <c r="M36" s="15" t="s">
        <v>185</v>
      </c>
      <c r="N36" s="13"/>
      <c r="O36" s="14" t="s">
        <v>179</v>
      </c>
      <c r="P36" s="15"/>
      <c r="Q36" s="15" t="s">
        <v>174</v>
      </c>
      <c r="R36" s="15" t="s">
        <v>183</v>
      </c>
      <c r="S36" s="15" t="s">
        <v>67</v>
      </c>
      <c r="T36" s="15" t="s">
        <v>185</v>
      </c>
      <c r="U36" s="13"/>
      <c r="V36" s="14" t="s">
        <v>180</v>
      </c>
      <c r="W36" s="15"/>
      <c r="X36" s="15" t="s">
        <v>174</v>
      </c>
      <c r="Y36" s="15" t="s">
        <v>183</v>
      </c>
      <c r="Z36" s="15" t="s">
        <v>67</v>
      </c>
      <c r="AA36" s="15" t="s">
        <v>185</v>
      </c>
    </row>
    <row r="37" spans="1:27" x14ac:dyDescent="0.2">
      <c r="A37" s="17" t="s">
        <v>63</v>
      </c>
      <c r="B37" s="17" t="s">
        <v>69</v>
      </c>
      <c r="C37" s="17" t="s">
        <v>175</v>
      </c>
      <c r="D37" s="17" t="s">
        <v>181</v>
      </c>
      <c r="E37" s="17" t="s">
        <v>184</v>
      </c>
      <c r="F37" s="17" t="s">
        <v>186</v>
      </c>
      <c r="G37" s="13"/>
      <c r="H37" s="17" t="s">
        <v>63</v>
      </c>
      <c r="I37" s="17" t="s">
        <v>69</v>
      </c>
      <c r="J37" s="17" t="s">
        <v>175</v>
      </c>
      <c r="K37" s="17" t="s">
        <v>181</v>
      </c>
      <c r="L37" s="17" t="s">
        <v>184</v>
      </c>
      <c r="M37" s="17" t="s">
        <v>186</v>
      </c>
      <c r="N37" s="13"/>
      <c r="O37" s="17" t="s">
        <v>63</v>
      </c>
      <c r="P37" s="17" t="s">
        <v>69</v>
      </c>
      <c r="Q37" s="17" t="s">
        <v>175</v>
      </c>
      <c r="R37" s="17" t="s">
        <v>181</v>
      </c>
      <c r="S37" s="17" t="s">
        <v>184</v>
      </c>
      <c r="T37" s="17" t="s">
        <v>186</v>
      </c>
      <c r="U37" s="13"/>
      <c r="V37" s="17" t="s">
        <v>63</v>
      </c>
      <c r="W37" s="17" t="s">
        <v>69</v>
      </c>
      <c r="X37" s="17" t="s">
        <v>175</v>
      </c>
      <c r="Y37" s="17" t="s">
        <v>181</v>
      </c>
      <c r="Z37" s="17" t="s">
        <v>184</v>
      </c>
      <c r="AA37" s="17" t="s">
        <v>186</v>
      </c>
    </row>
    <row r="38" spans="1:27" x14ac:dyDescent="0.2">
      <c r="A38" s="34" t="s">
        <v>170</v>
      </c>
      <c r="B38" s="39">
        <f>B25</f>
        <v>10</v>
      </c>
      <c r="C38" s="16">
        <v>0.85</v>
      </c>
      <c r="D38" s="16">
        <v>2</v>
      </c>
      <c r="E38" s="16">
        <f>B38*D38</f>
        <v>20</v>
      </c>
      <c r="F38" s="16">
        <f>B38*(1-C38)*D38</f>
        <v>3.0000000000000004</v>
      </c>
      <c r="G38" s="13"/>
      <c r="H38" s="34" t="s">
        <v>170</v>
      </c>
      <c r="I38" s="39">
        <f>I25</f>
        <v>20</v>
      </c>
      <c r="J38" s="16">
        <v>0.85</v>
      </c>
      <c r="K38" s="16">
        <v>2</v>
      </c>
      <c r="L38" s="16">
        <f>I38*K38</f>
        <v>40</v>
      </c>
      <c r="M38" s="16">
        <f>I38*(1-J38)*K38</f>
        <v>6.0000000000000009</v>
      </c>
      <c r="N38" s="13"/>
      <c r="O38" s="34" t="s">
        <v>170</v>
      </c>
      <c r="P38" s="39">
        <f>P25</f>
        <v>5</v>
      </c>
      <c r="Q38" s="16">
        <v>0.85</v>
      </c>
      <c r="R38" s="16">
        <v>2</v>
      </c>
      <c r="S38" s="16">
        <f>P38*R38</f>
        <v>10</v>
      </c>
      <c r="T38" s="16">
        <f>P38*(1-Q38)*R38</f>
        <v>1.5000000000000002</v>
      </c>
      <c r="U38" s="13"/>
      <c r="V38" s="34" t="s">
        <v>170</v>
      </c>
      <c r="W38" s="39">
        <f>W25</f>
        <v>6</v>
      </c>
      <c r="X38" s="16">
        <v>0.85</v>
      </c>
      <c r="Y38" s="16">
        <v>2</v>
      </c>
      <c r="Z38" s="16">
        <f>W38*Y38</f>
        <v>12</v>
      </c>
      <c r="AA38" s="16">
        <f>W38*(1-X38)*Y38</f>
        <v>1.8000000000000003</v>
      </c>
    </row>
    <row r="39" spans="1:27" x14ac:dyDescent="0.2">
      <c r="A39" s="18" t="s">
        <v>168</v>
      </c>
      <c r="B39" s="39">
        <f t="shared" ref="B39:B46" si="16">B26</f>
        <v>1</v>
      </c>
      <c r="C39" s="16">
        <v>0.9</v>
      </c>
      <c r="D39" s="16">
        <v>7</v>
      </c>
      <c r="E39" s="16">
        <f t="shared" ref="E39:E45" si="17">B39*D39</f>
        <v>7</v>
      </c>
      <c r="F39" s="16">
        <f t="shared" ref="F39:F46" si="18">B39*(1-C39)*D39</f>
        <v>0.69999999999999984</v>
      </c>
      <c r="G39" s="13"/>
      <c r="H39" s="18" t="s">
        <v>168</v>
      </c>
      <c r="I39" s="39">
        <f t="shared" ref="I39:I46" si="19">I26</f>
        <v>2</v>
      </c>
      <c r="J39" s="16">
        <v>0.9</v>
      </c>
      <c r="K39" s="16">
        <v>7</v>
      </c>
      <c r="L39" s="16">
        <f t="shared" ref="L39:L45" si="20">I39*K39</f>
        <v>14</v>
      </c>
      <c r="M39" s="16">
        <f t="shared" ref="M39:M46" si="21">I39*(1-J39)*K39</f>
        <v>1.3999999999999997</v>
      </c>
      <c r="N39" s="13"/>
      <c r="O39" s="18" t="s">
        <v>168</v>
      </c>
      <c r="P39" s="39">
        <f t="shared" ref="P39:P46" si="22">P26</f>
        <v>0.5</v>
      </c>
      <c r="Q39" s="16">
        <v>0.9</v>
      </c>
      <c r="R39" s="16">
        <v>7</v>
      </c>
      <c r="S39" s="16">
        <f t="shared" ref="S39:S45" si="23">P39*R39</f>
        <v>3.5</v>
      </c>
      <c r="T39" s="16">
        <f t="shared" ref="T39:T46" si="24">P39*(1-Q39)*R39</f>
        <v>0.34999999999999992</v>
      </c>
      <c r="U39" s="13"/>
      <c r="V39" s="18" t="s">
        <v>168</v>
      </c>
      <c r="W39" s="39">
        <f t="shared" ref="W39:W46" si="25">W26</f>
        <v>2</v>
      </c>
      <c r="X39" s="16">
        <v>0.9</v>
      </c>
      <c r="Y39" s="16">
        <v>7</v>
      </c>
      <c r="Z39" s="16">
        <f t="shared" ref="Z39:Z45" si="26">W39*Y39</f>
        <v>14</v>
      </c>
      <c r="AA39" s="16">
        <f t="shared" ref="AA39:AA46" si="27">W39*(1-X39)*Y39</f>
        <v>1.3999999999999997</v>
      </c>
    </row>
    <row r="40" spans="1:27" x14ac:dyDescent="0.2">
      <c r="A40" s="18" t="s">
        <v>169</v>
      </c>
      <c r="B40" s="39">
        <f t="shared" si="16"/>
        <v>0</v>
      </c>
      <c r="C40" s="16">
        <v>0.7</v>
      </c>
      <c r="D40" s="16">
        <v>3</v>
      </c>
      <c r="E40" s="16">
        <f t="shared" si="17"/>
        <v>0</v>
      </c>
      <c r="F40" s="16">
        <f t="shared" si="18"/>
        <v>0</v>
      </c>
      <c r="G40" s="13"/>
      <c r="H40" s="18" t="s">
        <v>169</v>
      </c>
      <c r="I40" s="39">
        <f t="shared" si="19"/>
        <v>0</v>
      </c>
      <c r="J40" s="16">
        <v>0.7</v>
      </c>
      <c r="K40" s="16">
        <v>3</v>
      </c>
      <c r="L40" s="16">
        <f t="shared" si="20"/>
        <v>0</v>
      </c>
      <c r="M40" s="16">
        <f t="shared" si="21"/>
        <v>0</v>
      </c>
      <c r="N40" s="13"/>
      <c r="O40" s="18" t="s">
        <v>169</v>
      </c>
      <c r="P40" s="39">
        <f t="shared" si="22"/>
        <v>0</v>
      </c>
      <c r="Q40" s="16">
        <v>0.7</v>
      </c>
      <c r="R40" s="16">
        <v>3</v>
      </c>
      <c r="S40" s="16">
        <f t="shared" si="23"/>
        <v>0</v>
      </c>
      <c r="T40" s="16">
        <f t="shared" si="24"/>
        <v>0</v>
      </c>
      <c r="U40" s="13"/>
      <c r="V40" s="18" t="s">
        <v>169</v>
      </c>
      <c r="W40" s="39">
        <f t="shared" si="25"/>
        <v>10</v>
      </c>
      <c r="X40" s="16">
        <v>0.7</v>
      </c>
      <c r="Y40" s="16">
        <v>3</v>
      </c>
      <c r="Z40" s="16">
        <f t="shared" si="26"/>
        <v>30</v>
      </c>
      <c r="AA40" s="16">
        <f t="shared" si="27"/>
        <v>9.0000000000000018</v>
      </c>
    </row>
    <row r="41" spans="1:27" x14ac:dyDescent="0.2">
      <c r="A41" s="18" t="s">
        <v>171</v>
      </c>
      <c r="B41" s="39">
        <f t="shared" si="16"/>
        <v>4</v>
      </c>
      <c r="C41" s="16">
        <v>0.1</v>
      </c>
      <c r="D41" s="16">
        <v>12</v>
      </c>
      <c r="E41" s="16">
        <f t="shared" si="17"/>
        <v>48</v>
      </c>
      <c r="F41" s="16">
        <f t="shared" si="18"/>
        <v>43.2</v>
      </c>
      <c r="G41" s="13"/>
      <c r="H41" s="18" t="s">
        <v>171</v>
      </c>
      <c r="I41" s="39">
        <f t="shared" si="19"/>
        <v>10</v>
      </c>
      <c r="J41" s="16">
        <v>0.1</v>
      </c>
      <c r="K41" s="16">
        <v>12</v>
      </c>
      <c r="L41" s="16">
        <f t="shared" si="20"/>
        <v>120</v>
      </c>
      <c r="M41" s="16">
        <f t="shared" si="21"/>
        <v>108</v>
      </c>
      <c r="N41" s="13"/>
      <c r="O41" s="18" t="s">
        <v>171</v>
      </c>
      <c r="P41" s="39">
        <f t="shared" si="22"/>
        <v>0.8</v>
      </c>
      <c r="Q41" s="16">
        <v>0.1</v>
      </c>
      <c r="R41" s="16">
        <v>12</v>
      </c>
      <c r="S41" s="16">
        <f t="shared" si="23"/>
        <v>9.6000000000000014</v>
      </c>
      <c r="T41" s="16">
        <f t="shared" si="24"/>
        <v>8.64</v>
      </c>
      <c r="U41" s="13"/>
      <c r="V41" s="18" t="s">
        <v>171</v>
      </c>
      <c r="W41" s="39">
        <f t="shared" si="25"/>
        <v>0</v>
      </c>
      <c r="X41" s="16">
        <v>0.1</v>
      </c>
      <c r="Y41" s="16">
        <v>12</v>
      </c>
      <c r="Z41" s="16">
        <f t="shared" si="26"/>
        <v>0</v>
      </c>
      <c r="AA41" s="16">
        <f t="shared" si="27"/>
        <v>0</v>
      </c>
    </row>
    <row r="42" spans="1:27" x14ac:dyDescent="0.2">
      <c r="A42" s="18" t="s">
        <v>172</v>
      </c>
      <c r="B42" s="39">
        <f t="shared" si="16"/>
        <v>3</v>
      </c>
      <c r="C42" s="16">
        <v>0.15</v>
      </c>
      <c r="D42" s="16">
        <v>7</v>
      </c>
      <c r="E42" s="16">
        <f t="shared" si="17"/>
        <v>21</v>
      </c>
      <c r="F42" s="16">
        <f t="shared" si="18"/>
        <v>17.849999999999998</v>
      </c>
      <c r="G42" s="13"/>
      <c r="H42" s="18" t="s">
        <v>172</v>
      </c>
      <c r="I42" s="39">
        <f t="shared" si="19"/>
        <v>8</v>
      </c>
      <c r="J42" s="16">
        <v>0.15</v>
      </c>
      <c r="K42" s="16">
        <v>7</v>
      </c>
      <c r="L42" s="16">
        <f t="shared" si="20"/>
        <v>56</v>
      </c>
      <c r="M42" s="16">
        <f t="shared" si="21"/>
        <v>47.6</v>
      </c>
      <c r="N42" s="13"/>
      <c r="O42" s="18" t="s">
        <v>172</v>
      </c>
      <c r="P42" s="39">
        <f t="shared" si="22"/>
        <v>0.5</v>
      </c>
      <c r="Q42" s="16">
        <v>0.15</v>
      </c>
      <c r="R42" s="16">
        <v>7</v>
      </c>
      <c r="S42" s="16">
        <f t="shared" si="23"/>
        <v>3.5</v>
      </c>
      <c r="T42" s="16">
        <f t="shared" si="24"/>
        <v>2.9750000000000001</v>
      </c>
      <c r="U42" s="13"/>
      <c r="V42" s="18" t="s">
        <v>172</v>
      </c>
      <c r="W42" s="39">
        <f t="shared" si="25"/>
        <v>0</v>
      </c>
      <c r="X42" s="16">
        <v>0.15</v>
      </c>
      <c r="Y42" s="16">
        <v>7</v>
      </c>
      <c r="Z42" s="16">
        <f t="shared" si="26"/>
        <v>0</v>
      </c>
      <c r="AA42" s="16">
        <f t="shared" si="27"/>
        <v>0</v>
      </c>
    </row>
    <row r="43" spans="1:27" x14ac:dyDescent="0.2">
      <c r="A43" s="18" t="s">
        <v>99</v>
      </c>
      <c r="B43" s="39">
        <f>B30</f>
        <v>0.5</v>
      </c>
      <c r="C43" s="16">
        <v>0.5</v>
      </c>
      <c r="D43" s="16">
        <v>7</v>
      </c>
      <c r="E43" s="16">
        <f t="shared" si="17"/>
        <v>3.5</v>
      </c>
      <c r="F43" s="16">
        <f t="shared" si="18"/>
        <v>1.75</v>
      </c>
      <c r="G43" s="13"/>
      <c r="H43" s="18" t="s">
        <v>99</v>
      </c>
      <c r="I43" s="39">
        <f>I30</f>
        <v>1</v>
      </c>
      <c r="J43" s="16">
        <v>0.5</v>
      </c>
      <c r="K43" s="16">
        <v>7</v>
      </c>
      <c r="L43" s="16">
        <f t="shared" si="20"/>
        <v>7</v>
      </c>
      <c r="M43" s="16">
        <f t="shared" si="21"/>
        <v>3.5</v>
      </c>
      <c r="N43" s="13"/>
      <c r="O43" s="18" t="s">
        <v>99</v>
      </c>
      <c r="P43" s="39">
        <f>P30</f>
        <v>0.1</v>
      </c>
      <c r="Q43" s="16">
        <v>0.5</v>
      </c>
      <c r="R43" s="16">
        <v>7</v>
      </c>
      <c r="S43" s="16">
        <f t="shared" si="23"/>
        <v>0.70000000000000007</v>
      </c>
      <c r="T43" s="16">
        <f t="shared" si="24"/>
        <v>0.35000000000000003</v>
      </c>
      <c r="U43" s="13"/>
      <c r="V43" s="18" t="s">
        <v>99</v>
      </c>
      <c r="W43" s="39">
        <f>W30</f>
        <v>0.3</v>
      </c>
      <c r="X43" s="16">
        <v>0.5</v>
      </c>
      <c r="Y43" s="16">
        <v>7</v>
      </c>
      <c r="Z43" s="16">
        <f t="shared" si="26"/>
        <v>2.1</v>
      </c>
      <c r="AA43" s="16">
        <f t="shared" si="27"/>
        <v>1.05</v>
      </c>
    </row>
    <row r="44" spans="1:27" x14ac:dyDescent="0.2">
      <c r="A44" s="18" t="s">
        <v>59</v>
      </c>
      <c r="B44" s="39">
        <f t="shared" si="16"/>
        <v>0.2</v>
      </c>
      <c r="C44" s="16">
        <v>0</v>
      </c>
      <c r="D44" s="16">
        <v>5</v>
      </c>
      <c r="E44" s="16">
        <f t="shared" si="17"/>
        <v>1</v>
      </c>
      <c r="F44" s="16">
        <f t="shared" si="18"/>
        <v>1</v>
      </c>
      <c r="G44" s="13"/>
      <c r="H44" s="18" t="s">
        <v>59</v>
      </c>
      <c r="I44" s="39">
        <f t="shared" si="19"/>
        <v>0.3</v>
      </c>
      <c r="J44" s="16">
        <v>0</v>
      </c>
      <c r="K44" s="16">
        <v>5</v>
      </c>
      <c r="L44" s="16">
        <f t="shared" si="20"/>
        <v>1.5</v>
      </c>
      <c r="M44" s="16">
        <f t="shared" si="21"/>
        <v>1.5</v>
      </c>
      <c r="N44" s="13"/>
      <c r="O44" s="18" t="s">
        <v>59</v>
      </c>
      <c r="P44" s="39">
        <f t="shared" si="22"/>
        <v>0.05</v>
      </c>
      <c r="Q44" s="16">
        <v>0</v>
      </c>
      <c r="R44" s="16">
        <v>5</v>
      </c>
      <c r="S44" s="16">
        <f t="shared" si="23"/>
        <v>0.25</v>
      </c>
      <c r="T44" s="16">
        <f t="shared" si="24"/>
        <v>0.25</v>
      </c>
      <c r="U44" s="13"/>
      <c r="V44" s="18" t="s">
        <v>59</v>
      </c>
      <c r="W44" s="39">
        <f t="shared" si="25"/>
        <v>0.2</v>
      </c>
      <c r="X44" s="16">
        <v>0</v>
      </c>
      <c r="Y44" s="16">
        <v>5</v>
      </c>
      <c r="Z44" s="16">
        <f t="shared" si="26"/>
        <v>1</v>
      </c>
      <c r="AA44" s="16">
        <f t="shared" si="27"/>
        <v>1</v>
      </c>
    </row>
    <row r="45" spans="1:27" x14ac:dyDescent="0.2">
      <c r="A45" s="18" t="s">
        <v>98</v>
      </c>
      <c r="B45" s="39">
        <f t="shared" si="16"/>
        <v>2</v>
      </c>
      <c r="C45" s="16">
        <v>0.4</v>
      </c>
      <c r="D45" s="16">
        <v>6</v>
      </c>
      <c r="E45" s="16">
        <f t="shared" si="17"/>
        <v>12</v>
      </c>
      <c r="F45" s="16">
        <f t="shared" si="18"/>
        <v>7.1999999999999993</v>
      </c>
      <c r="G45" s="13"/>
      <c r="H45" s="18" t="s">
        <v>98</v>
      </c>
      <c r="I45" s="39">
        <f t="shared" si="19"/>
        <v>4</v>
      </c>
      <c r="J45" s="16">
        <v>0.4</v>
      </c>
      <c r="K45" s="16">
        <v>6</v>
      </c>
      <c r="L45" s="16">
        <f t="shared" si="20"/>
        <v>24</v>
      </c>
      <c r="M45" s="16">
        <f t="shared" si="21"/>
        <v>14.399999999999999</v>
      </c>
      <c r="N45" s="13"/>
      <c r="O45" s="18" t="s">
        <v>98</v>
      </c>
      <c r="P45" s="39">
        <f t="shared" si="22"/>
        <v>1</v>
      </c>
      <c r="Q45" s="16">
        <v>0.4</v>
      </c>
      <c r="R45" s="16">
        <v>6</v>
      </c>
      <c r="S45" s="16">
        <f t="shared" si="23"/>
        <v>6</v>
      </c>
      <c r="T45" s="16">
        <f t="shared" si="24"/>
        <v>3.5999999999999996</v>
      </c>
      <c r="U45" s="13"/>
      <c r="V45" s="18" t="s">
        <v>98</v>
      </c>
      <c r="W45" s="39">
        <f t="shared" si="25"/>
        <v>1</v>
      </c>
      <c r="X45" s="16">
        <v>0.4</v>
      </c>
      <c r="Y45" s="16">
        <v>6</v>
      </c>
      <c r="Z45" s="16">
        <f t="shared" si="26"/>
        <v>6</v>
      </c>
      <c r="AA45" s="16">
        <f t="shared" si="27"/>
        <v>3.5999999999999996</v>
      </c>
    </row>
    <row r="46" spans="1:27" ht="14.25" customHeight="1" thickBot="1" x14ac:dyDescent="0.25">
      <c r="A46" s="35" t="s">
        <v>173</v>
      </c>
      <c r="B46" s="160">
        <f t="shared" si="16"/>
        <v>0.15</v>
      </c>
      <c r="C46" s="36">
        <v>0</v>
      </c>
      <c r="D46" s="36">
        <v>8</v>
      </c>
      <c r="E46" s="36">
        <f>B46*D46</f>
        <v>1.2</v>
      </c>
      <c r="F46" s="36">
        <f t="shared" si="18"/>
        <v>1.2</v>
      </c>
      <c r="G46" s="13"/>
      <c r="H46" s="35" t="s">
        <v>173</v>
      </c>
      <c r="I46" s="160">
        <f t="shared" si="19"/>
        <v>0.3</v>
      </c>
      <c r="J46" s="36">
        <v>0</v>
      </c>
      <c r="K46" s="36">
        <v>8</v>
      </c>
      <c r="L46" s="36">
        <f>I46*K46</f>
        <v>2.4</v>
      </c>
      <c r="M46" s="36">
        <f t="shared" si="21"/>
        <v>2.4</v>
      </c>
      <c r="N46" s="13"/>
      <c r="O46" s="35" t="s">
        <v>173</v>
      </c>
      <c r="P46" s="160">
        <f t="shared" si="22"/>
        <v>0.05</v>
      </c>
      <c r="Q46" s="36">
        <v>0</v>
      </c>
      <c r="R46" s="36">
        <v>8</v>
      </c>
      <c r="S46" s="36">
        <f>P46*R46</f>
        <v>0.4</v>
      </c>
      <c r="T46" s="36">
        <f t="shared" si="24"/>
        <v>0.4</v>
      </c>
      <c r="U46" s="13"/>
      <c r="V46" s="35" t="s">
        <v>173</v>
      </c>
      <c r="W46" s="160">
        <f t="shared" si="25"/>
        <v>0.1</v>
      </c>
      <c r="X46" s="36">
        <v>0</v>
      </c>
      <c r="Y46" s="36">
        <v>8</v>
      </c>
      <c r="Z46" s="36">
        <f>W46*Y46</f>
        <v>0.8</v>
      </c>
      <c r="AA46" s="36">
        <f t="shared" si="27"/>
        <v>0.8</v>
      </c>
    </row>
    <row r="47" spans="1:27" ht="14.25" customHeight="1" thickTop="1" x14ac:dyDescent="0.2">
      <c r="A47" s="15" t="s">
        <v>182</v>
      </c>
      <c r="B47" s="15"/>
      <c r="C47" s="16"/>
      <c r="D47" s="16"/>
      <c r="E47" s="16">
        <f>SUM(E38:E46)</f>
        <v>113.7</v>
      </c>
      <c r="F47" s="16">
        <f>SUM(F38:F46)+8</f>
        <v>83.9</v>
      </c>
      <c r="G47" s="13"/>
      <c r="H47" s="15" t="s">
        <v>182</v>
      </c>
      <c r="I47" s="15"/>
      <c r="J47" s="16"/>
      <c r="K47" s="16"/>
      <c r="L47" s="16">
        <f>SUM(L38:L46)</f>
        <v>264.89999999999998</v>
      </c>
      <c r="M47" s="16">
        <f>SUM(M38:M46)+12</f>
        <v>196.8</v>
      </c>
      <c r="N47" s="13"/>
      <c r="O47" s="15" t="s">
        <v>182</v>
      </c>
      <c r="P47" s="15"/>
      <c r="Q47" s="16"/>
      <c r="R47" s="16"/>
      <c r="S47" s="16">
        <f>SUM(S38:S46)</f>
        <v>33.949999999999996</v>
      </c>
      <c r="T47" s="16">
        <f>SUM(T38:T46)+3</f>
        <v>21.064999999999998</v>
      </c>
      <c r="U47" s="13"/>
      <c r="V47" s="15" t="s">
        <v>182</v>
      </c>
      <c r="W47" s="15"/>
      <c r="X47" s="16"/>
      <c r="Y47" s="16"/>
      <c r="Z47" s="16">
        <f>SUM(Z38:Z46)</f>
        <v>65.899999999999991</v>
      </c>
      <c r="AA47" s="16">
        <f>SUM(AA38:AA46)+5</f>
        <v>23.650000000000002</v>
      </c>
    </row>
    <row r="48" spans="1:27" ht="14.25" customHeight="1" x14ac:dyDescent="0.2">
      <c r="A48" s="19"/>
      <c r="B48" s="19"/>
      <c r="C48" s="13"/>
      <c r="D48" s="13"/>
      <c r="E48" s="13"/>
      <c r="F48" s="13"/>
    </row>
    <row r="49" spans="1:6" hidden="1" x14ac:dyDescent="0.2">
      <c r="A49" s="19"/>
      <c r="B49" s="19"/>
      <c r="C49" s="13"/>
      <c r="D49" s="13"/>
      <c r="E49" s="13"/>
      <c r="F49" s="13"/>
    </row>
    <row r="50" spans="1:6" ht="18" hidden="1" x14ac:dyDescent="0.25">
      <c r="A50" s="4" t="s">
        <v>135</v>
      </c>
      <c r="B50" s="19"/>
      <c r="C50" s="13"/>
      <c r="D50" s="13"/>
      <c r="E50" s="13"/>
      <c r="F50" s="13"/>
    </row>
    <row r="51" spans="1:6" hidden="1" x14ac:dyDescent="0.2">
      <c r="A51" s="19"/>
      <c r="B51" s="19"/>
      <c r="C51" s="13"/>
      <c r="D51" s="13"/>
      <c r="E51" s="13"/>
      <c r="F51" s="13"/>
    </row>
    <row r="52" spans="1:6" hidden="1" x14ac:dyDescent="0.2">
      <c r="A52" s="14" t="s">
        <v>133</v>
      </c>
      <c r="B52" s="15"/>
      <c r="C52" s="16"/>
      <c r="D52" s="3"/>
      <c r="E52" s="3"/>
      <c r="F52" s="3"/>
    </row>
    <row r="53" spans="1:6" hidden="1" x14ac:dyDescent="0.2">
      <c r="A53" s="17" t="s">
        <v>45</v>
      </c>
      <c r="B53" s="17" t="s">
        <v>134</v>
      </c>
      <c r="C53" s="15" t="s">
        <v>136</v>
      </c>
      <c r="D53" s="3"/>
      <c r="E53" s="3"/>
      <c r="F53" s="3"/>
    </row>
    <row r="54" spans="1:6" hidden="1" x14ac:dyDescent="0.2">
      <c r="A54" s="18" t="s">
        <v>41</v>
      </c>
      <c r="B54" s="13">
        <v>30</v>
      </c>
      <c r="C54" s="16" t="s">
        <v>137</v>
      </c>
      <c r="D54" s="3"/>
      <c r="E54" s="3"/>
      <c r="F54" s="3"/>
    </row>
    <row r="55" spans="1:6" hidden="1" x14ac:dyDescent="0.2">
      <c r="A55" s="18" t="s">
        <v>42</v>
      </c>
      <c r="B55" s="13">
        <v>45</v>
      </c>
      <c r="C55" s="16" t="s">
        <v>138</v>
      </c>
      <c r="D55" s="3"/>
      <c r="E55" s="3"/>
      <c r="F55" s="3"/>
    </row>
    <row r="56" spans="1:6" hidden="1" x14ac:dyDescent="0.2">
      <c r="A56" s="18" t="s">
        <v>43</v>
      </c>
      <c r="B56" s="13">
        <v>80</v>
      </c>
      <c r="C56" s="16" t="s">
        <v>139</v>
      </c>
      <c r="D56" s="3"/>
      <c r="E56" s="3"/>
      <c r="F56" s="3"/>
    </row>
    <row r="57" spans="1:6" hidden="1" x14ac:dyDescent="0.2">
      <c r="A57" s="32" t="s">
        <v>44</v>
      </c>
      <c r="B57" s="25">
        <v>150</v>
      </c>
      <c r="C57" s="16" t="s">
        <v>140</v>
      </c>
      <c r="D57" s="3"/>
      <c r="E57" s="3"/>
      <c r="F57" s="3"/>
    </row>
    <row r="58" spans="1:6" hidden="1" x14ac:dyDescent="0.2">
      <c r="A58" s="3"/>
      <c r="B58" s="3"/>
      <c r="C58" s="3"/>
      <c r="D58" s="3"/>
      <c r="E58" s="3"/>
      <c r="F58" s="3"/>
    </row>
    <row r="59" spans="1:6" hidden="1" x14ac:dyDescent="0.2"/>
    <row r="60" spans="1:6" hidden="1" x14ac:dyDescent="0.2">
      <c r="A60" s="14" t="s">
        <v>132</v>
      </c>
      <c r="B60" s="15"/>
      <c r="C60" s="16"/>
      <c r="D60" s="16"/>
      <c r="E60" s="16"/>
      <c r="F60" s="16"/>
    </row>
    <row r="61" spans="1:6" hidden="1" x14ac:dyDescent="0.2">
      <c r="A61" s="17" t="s">
        <v>45</v>
      </c>
      <c r="B61" s="17" t="s">
        <v>129</v>
      </c>
      <c r="C61" s="17" t="s">
        <v>130</v>
      </c>
      <c r="D61" s="17" t="s">
        <v>131</v>
      </c>
      <c r="E61" s="15"/>
      <c r="F61" s="15"/>
    </row>
    <row r="62" spans="1:6" hidden="1" x14ac:dyDescent="0.2">
      <c r="A62" s="18" t="s">
        <v>41</v>
      </c>
      <c r="B62" s="13">
        <v>5</v>
      </c>
      <c r="C62" s="13">
        <v>10</v>
      </c>
      <c r="D62" s="13">
        <v>15</v>
      </c>
      <c r="E62" s="16"/>
      <c r="F62" s="16"/>
    </row>
    <row r="63" spans="1:6" hidden="1" x14ac:dyDescent="0.2">
      <c r="A63" s="18" t="s">
        <v>42</v>
      </c>
      <c r="B63" s="13">
        <v>7</v>
      </c>
      <c r="C63" s="13">
        <v>15</v>
      </c>
      <c r="D63" s="13">
        <v>22</v>
      </c>
      <c r="E63" s="16"/>
      <c r="F63" s="16"/>
    </row>
    <row r="64" spans="1:6" hidden="1" x14ac:dyDescent="0.2">
      <c r="A64" s="18" t="s">
        <v>43</v>
      </c>
      <c r="B64" s="13">
        <v>15</v>
      </c>
      <c r="C64" s="13">
        <v>30</v>
      </c>
      <c r="D64" s="13">
        <v>45</v>
      </c>
      <c r="E64" s="16"/>
      <c r="F64" s="16"/>
    </row>
    <row r="65" spans="1:6" hidden="1" x14ac:dyDescent="0.2">
      <c r="A65" s="32" t="s">
        <v>44</v>
      </c>
      <c r="B65" s="25">
        <v>25</v>
      </c>
      <c r="C65" s="25">
        <v>55</v>
      </c>
      <c r="D65" s="25">
        <v>80</v>
      </c>
      <c r="E65" s="16"/>
      <c r="F65" s="16"/>
    </row>
    <row r="66" spans="1:6" hidden="1" x14ac:dyDescent="0.2">
      <c r="A66" s="3"/>
      <c r="B66" s="3"/>
      <c r="C66" s="3"/>
      <c r="D66" s="3"/>
      <c r="E66" s="3"/>
      <c r="F66" s="3"/>
    </row>
    <row r="67" spans="1:6" hidden="1" x14ac:dyDescent="0.2">
      <c r="A67" s="13" t="s">
        <v>145</v>
      </c>
    </row>
    <row r="68" spans="1:6" hidden="1" x14ac:dyDescent="0.2">
      <c r="A68" s="13" t="s">
        <v>141</v>
      </c>
    </row>
    <row r="69" spans="1:6" hidden="1" x14ac:dyDescent="0.2">
      <c r="A69" s="13" t="s">
        <v>142</v>
      </c>
    </row>
    <row r="70" spans="1:6" hidden="1" x14ac:dyDescent="0.2">
      <c r="A70" s="13" t="s">
        <v>143</v>
      </c>
    </row>
    <row r="71" spans="1:6" hidden="1" x14ac:dyDescent="0.2">
      <c r="A71" s="13" t="s">
        <v>144</v>
      </c>
    </row>
    <row r="72" spans="1:6" hidden="1" x14ac:dyDescent="0.2"/>
    <row r="73" spans="1:6" hidden="1" x14ac:dyDescent="0.2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b57154-6d72-40dd-97c2-aec6f79533a7">
      <Terms xmlns="http://schemas.microsoft.com/office/infopath/2007/PartnerControls"/>
    </lcf76f155ced4ddcb4097134ff3c332f>
    <TaxCatchAll xmlns="7ebecc02-80a0-44a8-8909-e5f26fdaa4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F2A6B0FD24E47B43E6776D2A72D87" ma:contentTypeVersion="15" ma:contentTypeDescription="Create a new document." ma:contentTypeScope="" ma:versionID="4f1b344ec3f728d69c785ed4a8a05746">
  <xsd:schema xmlns:xsd="http://www.w3.org/2001/XMLSchema" xmlns:xs="http://www.w3.org/2001/XMLSchema" xmlns:p="http://schemas.microsoft.com/office/2006/metadata/properties" xmlns:ns2="78b57154-6d72-40dd-97c2-aec6f79533a7" xmlns:ns3="7ebecc02-80a0-44a8-8909-e5f26fdaa48f" targetNamespace="http://schemas.microsoft.com/office/2006/metadata/properties" ma:root="true" ma:fieldsID="add3a413ac2afba7faa1d3424388bcf3" ns2:_="" ns3:_="">
    <xsd:import namespace="78b57154-6d72-40dd-97c2-aec6f79533a7"/>
    <xsd:import namespace="7ebecc02-80a0-44a8-8909-e5f26fdaa4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7154-6d72-40dd-97c2-aec6f7953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5eaf389-1862-4172-ae78-bb724b123c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ecc02-80a0-44a8-8909-e5f26fdaa4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f6950a-b203-4414-8894-358ef05d0dc7}" ma:internalName="TaxCatchAll" ma:showField="CatchAllData" ma:web="7ebecc02-80a0-44a8-8909-e5f26fdaa4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849DD-A11D-4A58-9A06-EF006FA1E13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612ED14-E927-4936-8C53-3BFF1D0A2ADA}">
  <ds:schemaRefs>
    <ds:schemaRef ds:uri="http://purl.org/dc/dcmitype/"/>
    <ds:schemaRef ds:uri="http://schemas.microsoft.com/office/2006/metadata/properties"/>
    <ds:schemaRef ds:uri="http://purl.org/dc/terms/"/>
    <ds:schemaRef ds:uri="6fe65ff8-4d41-418e-9c09-f80f24543052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18c9aa8-1512-421a-a752-72817793475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D765620-7F6A-494E-A9B5-5C2AEE7346E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9A3A4B-47B0-4C89-9666-7B386B949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Instruktioner</vt:lpstr>
      <vt:lpstr>Grundläggande frågor</vt:lpstr>
      <vt:lpstr>Projektöversikt</vt:lpstr>
      <vt:lpstr>Analys</vt:lpstr>
      <vt:lpstr>Produktionsdata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 Kans</dc:creator>
  <cp:lastModifiedBy>Mirka Kans</cp:lastModifiedBy>
  <cp:lastPrinted>2026-06-29T09:57:29Z</cp:lastPrinted>
  <dcterms:created xsi:type="dcterms:W3CDTF">2025-09-03T07:37:19Z</dcterms:created>
  <dcterms:modified xsi:type="dcterms:W3CDTF">2026-06-30T08:12:48Z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0x010100189F2A6B0FD24E47B43E6776D2A72D87</vt:lpwstr>
  </property>
</Properties>
</file>